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725" yWindow="240" windowWidth="14880" windowHeight="12525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2">'Проектная часть'!$4:$7</definedName>
    <definedName name="_xlnm.Print_Titles" localSheetId="3">'Процессная часть'!$3:$6</definedName>
    <definedName name="_xlnm.Print_Area" localSheetId="4">'Фин. обеспечение '!$A$1:$E$33</definedName>
  </definedNames>
  <calcPr calcId="125725" iterateDelta="1E-4"/>
</workbook>
</file>

<file path=xl/calcChain.xml><?xml version="1.0" encoding="utf-8"?>
<calcChain xmlns="http://schemas.openxmlformats.org/spreadsheetml/2006/main">
  <c r="E65" i="4"/>
  <c r="F65"/>
  <c r="G65"/>
  <c r="H65"/>
  <c r="E66"/>
  <c r="F66"/>
  <c r="G66"/>
  <c r="H66"/>
  <c r="F64"/>
  <c r="G64"/>
  <c r="H64"/>
  <c r="E64"/>
  <c r="D61"/>
  <c r="D62"/>
  <c r="D63"/>
  <c r="H77"/>
  <c r="H78"/>
  <c r="H76"/>
  <c r="E36"/>
  <c r="E78" s="1"/>
  <c r="F36"/>
  <c r="F78" s="1"/>
  <c r="G36"/>
  <c r="G78" s="1"/>
  <c r="E35"/>
  <c r="D35" s="1"/>
  <c r="F35"/>
  <c r="F77" s="1"/>
  <c r="G35"/>
  <c r="G77" s="1"/>
  <c r="E34"/>
  <c r="F34"/>
  <c r="G34"/>
  <c r="G76" s="1"/>
  <c r="D27"/>
  <c r="D26"/>
  <c r="D25"/>
  <c r="D30"/>
  <c r="D29"/>
  <c r="D28"/>
  <c r="F76" l="1"/>
  <c r="D36"/>
  <c r="D34"/>
  <c r="E77"/>
  <c r="E33" i="3"/>
  <c r="F33"/>
  <c r="G33"/>
  <c r="H33"/>
  <c r="E34"/>
  <c r="F34"/>
  <c r="G34"/>
  <c r="H34"/>
  <c r="F32"/>
  <c r="G32"/>
  <c r="H32"/>
  <c r="E32"/>
  <c r="D31"/>
  <c r="D30"/>
  <c r="D29"/>
  <c r="D28"/>
  <c r="D27"/>
  <c r="D26"/>
  <c r="D34" l="1"/>
  <c r="D32"/>
  <c r="D33"/>
  <c r="B6" i="5"/>
  <c r="E20" i="4"/>
  <c r="F20"/>
  <c r="G20"/>
  <c r="H20"/>
  <c r="E21"/>
  <c r="F21"/>
  <c r="G21"/>
  <c r="H21"/>
  <c r="F19"/>
  <c r="G19"/>
  <c r="H19"/>
  <c r="E19"/>
  <c r="D59"/>
  <c r="D60"/>
  <c r="D58"/>
  <c r="D56"/>
  <c r="D57"/>
  <c r="D55"/>
  <c r="D50"/>
  <c r="D51"/>
  <c r="D49"/>
  <c r="D40"/>
  <c r="D32"/>
  <c r="D33"/>
  <c r="D31"/>
  <c r="D17"/>
  <c r="D18"/>
  <c r="D16"/>
  <c r="D11"/>
  <c r="D12"/>
  <c r="D10"/>
  <c r="D21" l="1"/>
  <c r="D20"/>
  <c r="D19"/>
  <c r="E76"/>
  <c r="H75" l="1"/>
  <c r="G75"/>
  <c r="F75"/>
  <c r="E75"/>
  <c r="D75" s="1"/>
  <c r="H74"/>
  <c r="G74"/>
  <c r="F74"/>
  <c r="E74"/>
  <c r="D74" s="1"/>
  <c r="H73"/>
  <c r="G73"/>
  <c r="F73"/>
  <c r="E73"/>
  <c r="D73" s="1"/>
  <c r="D72"/>
  <c r="D71"/>
  <c r="D70"/>
  <c r="H45" l="1"/>
  <c r="G45"/>
  <c r="F45"/>
  <c r="E45"/>
  <c r="H44"/>
  <c r="G44"/>
  <c r="F44"/>
  <c r="E44"/>
  <c r="H43"/>
  <c r="G43"/>
  <c r="F43"/>
  <c r="E43"/>
  <c r="D42"/>
  <c r="D45" s="1"/>
  <c r="D41"/>
  <c r="D44" s="1"/>
  <c r="D43"/>
  <c r="H23" i="3" l="1"/>
  <c r="H22"/>
  <c r="H21"/>
  <c r="G23"/>
  <c r="G22"/>
  <c r="G21"/>
  <c r="F23"/>
  <c r="F22"/>
  <c r="F21"/>
  <c r="E23"/>
  <c r="D23" s="1"/>
  <c r="E22"/>
  <c r="E21"/>
  <c r="D21" s="1"/>
  <c r="D20"/>
  <c r="D19"/>
  <c r="D18"/>
  <c r="H15"/>
  <c r="H37" s="1"/>
  <c r="D26" i="5" s="1"/>
  <c r="H14" i="3"/>
  <c r="H36" s="1"/>
  <c r="C26" i="5" s="1"/>
  <c r="H13" i="3"/>
  <c r="G15"/>
  <c r="G37" s="1"/>
  <c r="D25" i="5" s="1"/>
  <c r="G14" i="3"/>
  <c r="G13"/>
  <c r="F15"/>
  <c r="F37" s="1"/>
  <c r="D24" i="5" s="1"/>
  <c r="F14" i="3"/>
  <c r="F36" s="1"/>
  <c r="C24" i="5" s="1"/>
  <c r="F13" i="3"/>
  <c r="F35" s="1"/>
  <c r="B24" i="5" s="1"/>
  <c r="E15" i="3"/>
  <c r="E14"/>
  <c r="E36" s="1"/>
  <c r="C23" i="5" s="1"/>
  <c r="E13" i="3"/>
  <c r="E35" s="1"/>
  <c r="D12"/>
  <c r="D15" s="1"/>
  <c r="D11"/>
  <c r="D14" s="1"/>
  <c r="D10"/>
  <c r="D13" s="1"/>
  <c r="D54" i="4"/>
  <c r="D53"/>
  <c r="D52"/>
  <c r="D31" i="5"/>
  <c r="D30"/>
  <c r="D65" i="4"/>
  <c r="D28" i="5"/>
  <c r="D64" i="4"/>
  <c r="H35"/>
  <c r="H34"/>
  <c r="E37" i="3" l="1"/>
  <c r="D23" i="5" s="1"/>
  <c r="G35" i="3"/>
  <c r="B25" i="5" s="1"/>
  <c r="G36" i="3"/>
  <c r="C25" i="5" s="1"/>
  <c r="H35" i="3"/>
  <c r="B26" i="5" s="1"/>
  <c r="B23"/>
  <c r="D22" i="3"/>
  <c r="D36" s="1"/>
  <c r="B29" i="5"/>
  <c r="C28"/>
  <c r="C18" s="1"/>
  <c r="B31"/>
  <c r="D66" i="4"/>
  <c r="D78"/>
  <c r="C29" i="5"/>
  <c r="C30"/>
  <c r="B30"/>
  <c r="C31"/>
  <c r="D37" i="3" l="1"/>
  <c r="D35"/>
  <c r="B21" i="5"/>
  <c r="D21"/>
  <c r="C20"/>
  <c r="B20"/>
  <c r="D20"/>
  <c r="E24"/>
  <c r="D18"/>
  <c r="B22"/>
  <c r="C19"/>
  <c r="D76" i="4"/>
  <c r="E25" i="5"/>
  <c r="D29"/>
  <c r="D27" s="1"/>
  <c r="C21"/>
  <c r="C22"/>
  <c r="B28"/>
  <c r="B27" s="1"/>
  <c r="D77" i="4"/>
  <c r="C27" i="5"/>
  <c r="E31"/>
  <c r="B19"/>
  <c r="E30"/>
  <c r="E29" l="1"/>
  <c r="E19" s="1"/>
  <c r="D19"/>
  <c r="D17" s="1"/>
  <c r="E20"/>
  <c r="E23"/>
  <c r="E26"/>
  <c r="E21" s="1"/>
  <c r="D22"/>
  <c r="C17"/>
  <c r="E27"/>
  <c r="E28"/>
  <c r="B18"/>
  <c r="B17" s="1"/>
  <c r="E22"/>
  <c r="E17" l="1"/>
  <c r="H22" s="1"/>
  <c r="E18"/>
</calcChain>
</file>

<file path=xl/sharedStrings.xml><?xml version="1.0" encoding="utf-8"?>
<sst xmlns="http://schemas.openxmlformats.org/spreadsheetml/2006/main" count="544" uniqueCount="254">
  <si>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</si>
  <si>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</si>
  <si>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</si>
  <si>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</si>
  <si>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</si>
  <si>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</si>
  <si>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</si>
  <si>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</si>
  <si>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</si>
  <si>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</si>
  <si>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</si>
  <si>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</si>
  <si>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</si>
  <si>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</si>
  <si>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</si>
  <si>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</si>
  <si>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</si>
  <si>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</si>
  <si>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Итого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</si>
  <si>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</si>
  <si>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</si>
  <si>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</si>
  <si>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</si>
  <si>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</si>
  <si>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</si>
  <si>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</si>
  <si>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</si>
  <si>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</si>
  <si>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</si>
  <si>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</si>
  <si>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</si>
  <si>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</si>
  <si>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</si>
  <si>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Проектная часть (всего), в том числе: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</si>
  <si>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</si>
  <si>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</si>
  <si>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</si>
  <si>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</si>
  <si>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</si>
  <si>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</si>
  <si>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</si>
  <si>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</si>
  <si>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</si>
  <si>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</si>
  <si>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</si>
  <si>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</si>
  <si>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</si>
  <si>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</si>
  <si>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</si>
  <si>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</si>
  <si>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</si>
  <si>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</si>
  <si>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</si>
  <si>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</si>
  <si>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</si>
  <si>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</si>
  <si>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</si>
  <si>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</si>
  <si>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</si>
  <si>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</si>
  <si>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</si>
  <si>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</si>
  <si>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</si>
  <si>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Всего проектная часть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</si>
  <si>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</si>
  <si>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</si>
  <si>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</si>
  <si>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</si>
  <si>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</si>
  <si>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</si>
  <si>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</si>
  <si>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 xml:space="preserve">Срок реализации программы 2015 - 2030 годы,
I этап: 2015-2024 годы; 
II этап: 2025-2030 годы.
</t>
  </si>
  <si>
    <t>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</si>
  <si>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</si>
  <si>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1.1.2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</si>
  <si>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</si>
  <si>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1.1.3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</si>
  <si>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</si>
  <si>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Количество дополнительных мест в детских дошкольных учреждениях</t>
  </si>
  <si>
    <t>2.2</t>
  </si>
  <si>
    <t>2.3</t>
  </si>
  <si>
    <t>2.4</t>
  </si>
  <si>
    <t>3.2</t>
  </si>
  <si>
    <t>3.3</t>
  </si>
  <si>
    <t>3.4</t>
  </si>
  <si>
    <t>3.5</t>
  </si>
  <si>
    <t>3.6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</si>
  <si>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</si>
  <si>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</si>
  <si>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</si>
  <si>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Площадь ямочного ремонта</t>
  </si>
  <si>
    <t xml:space="preserve">Количество проведенных мероприятий в рамках районного этапа Всероссийской акции «Внимание, дети!» </t>
  </si>
  <si>
    <t xml:space="preserve">Количество участников  
районных соревнований, акций, викторин по безопасности дорожного движения 
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</si>
  <si>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</si>
  <si>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</si>
  <si>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Геодезические работы</t>
  </si>
  <si>
    <t>Отдел развития бизнеса и внешнеэкономической деятельности администрации муниципального образования Кавказский район</t>
  </si>
  <si>
    <t>МКУ «Единая служба заказчика»</t>
  </si>
  <si>
    <t>Всего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</si>
  <si>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</si>
  <si>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</si>
  <si>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</si>
  <si>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</si>
  <si>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>проценты</t>
  </si>
  <si>
    <t xml:space="preserve">единица  </t>
  </si>
  <si>
    <t>единица</t>
  </si>
  <si>
    <t>2027 год</t>
  </si>
  <si>
    <t>Не предусмотрены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</si>
  <si>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</si>
  <si>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Проведены геодезическе работы в рамках утвержденного муниципального задания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</si>
  <si>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</si>
  <si>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</si>
  <si>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</si>
  <si>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Постановление "Об утверждении Порядка накопления (в том числе раздельного накопления) твердых коммунальных отходов на территории Краснодарского края"</t>
  </si>
  <si>
    <t>процент</t>
  </si>
  <si>
    <t>Ремонт автотранспортных средств (автобусов),  закрепленных за образовательными учреждениями</t>
  </si>
  <si>
    <t xml:space="preserve">Капитальный ремонт, ремонт и содержание автомобильных дорог общего пользования местного значения, включенных в реестр имущества МО Кавказский район 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</si>
  <si>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</si>
  <si>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человек</t>
  </si>
  <si>
    <t>ГП: прирост созданных новых мест в общеобразовательных организациях муниципальной собственности;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</si>
  <si>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ГП: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</si>
  <si>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НЦ: снижение смертности в результате дорожно-транспортных происшествий в полтора раза к 2030 году и в два раза к 2036 году по сравнению с показателем 2023 года; ГП: число детей, погибших в дорожно-транспортных происшествиях</t>
  </si>
  <si>
    <t>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</si>
  <si>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Управление образования администрации муниципального образования Кавказский район</t>
  </si>
  <si>
    <t>Управление образования  администрации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</si>
  <si>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 </t>
  </si>
  <si>
    <t xml:space="preserve">Заместитель главы муниципального образования Кавказский район </t>
  </si>
  <si>
    <t xml:space="preserve">Заместитель главы  муниципального образования Кавказский район </t>
  </si>
  <si>
    <t>п.1.1.1</t>
  </si>
  <si>
    <t>место</t>
  </si>
  <si>
    <t>километр</t>
  </si>
  <si>
    <t>гектар</t>
  </si>
  <si>
    <t>метр квадратный</t>
  </si>
  <si>
    <t>Содержание мест (площадок) для сбора твердых коммунальных отходов на территории сельских поселений Кавказского района</t>
  </si>
  <si>
    <t>Сохранение населения, укрепление здоровья и повышение благополучия людей, поддержка семьи; комфортная и безопасная среда для жизни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</si>
  <si>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</si>
  <si>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</si>
  <si>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 xml:space="preserve"> 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</si>
  <si>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</si>
  <si>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</si>
  <si>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</si>
  <si>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Доля автомобильных дорог общего пользования местного значения, соответствующих нормативным требованиям</t>
  </si>
  <si>
    <t xml:space="preserve">п. 1.1.2
</t>
  </si>
  <si>
    <t>Введено в эксплуатацию здание ДОУ в ст. Казанская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</si>
  <si>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район;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</si>
  <si>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</si>
  <si>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</si>
  <si>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</si>
  <si>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</si>
  <si>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r>
      <t>Комплекс процессных мероприятий - п</t>
    </r>
    <r>
      <rPr>
        <sz val="12"/>
        <rFont val="Times New Roman"/>
        <family val="1"/>
        <charset val="204"/>
      </rPr>
      <t>овышение безопасности дорожного движения в муниципальном образовании Кавказский район</t>
    </r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</si>
  <si>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</si>
  <si>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</si>
  <si>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</si>
  <si>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</si>
  <si>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</si>
  <si>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</si>
  <si>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</si>
  <si>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</si>
  <si>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</si>
  <si>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</si>
  <si>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</si>
  <si>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Задача муниципальной программы - 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МО Кавказский район, текущий ремонт автобусов для транспортировки детей</t>
  </si>
  <si>
    <t>Задача муниципальной программы - обеспечение жителей района дополнительными местами в детских дошкольных учреждениях</t>
  </si>
  <si>
    <t xml:space="preserve"> </t>
  </si>
  <si>
    <t>Федеральный закон от 8 ноября 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Федерации»; 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"Безопасность дорожного движения"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</si>
  <si>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</si>
  <si>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</si>
  <si>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 xml:space="preserve"> Приказ Федерального дорожного агентства от 30 июля 2021 г. № 155 «Об утверждении методики формирования официальной статистической информации, необходимой для мониторинга достижения показателей национального проекта «Безопасные качественные дороги»; 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965); муниципальный проект "Безопасность дорожного движения"</t>
  </si>
  <si>
    <t>1.1.4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</si>
  <si>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</si>
  <si>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Муниципальное задание №1 на 2023 (плановый период 2024 и 2025 г.), утвержденное заместителем главы муниципального образования Кавказский район 02.03.2023 г.; соглашение №1 о порядке и условиях предоставления субсидии из бюджета МО Кавказский район МБУ МО Кавказский район на финансовое обеспечение выполнения муниципального задания на выполнение работ от 20.03.2024 г.</t>
  </si>
  <si>
    <t>Поручение Президента Российской Федерации от 11.08.2022 г. №Пр-1424</t>
  </si>
  <si>
    <t>1.1.5</t>
  </si>
  <si>
    <t>1.1.6</t>
  </si>
  <si>
    <t>1.1.7</t>
  </si>
  <si>
    <t>п.1.1.6</t>
  </si>
  <si>
    <t>1.1.8</t>
  </si>
  <si>
    <t>1.1.9</t>
  </si>
  <si>
    <t>1.1.10</t>
  </si>
  <si>
    <t>Доля выполненных топографических съемок</t>
  </si>
  <si>
    <t xml:space="preserve">Муниципальное задание №1 на 2023 (плановый период 2024 и 2025 г.), утвержденное заместителем главы муниципального образования Кавказский район 02.03.2023 г.; соглашение №1 о порядке и условиях предоставления субсидии из бюджета МО Кавказский район МБУ МО Кавказский район на финансовое обеспечение выполненипя муниципального задания на выполнение работ от 20.03.2024 г. </t>
  </si>
  <si>
    <t>Государственная программа Краснодарского края "Комплексное и устойчивое развитие Краснодарского края в сфере строительства и архитектуры" (утв. постановлением главы администрации (губернатором) Краснодарского края от 16 ноября 2015 г. № 1038)</t>
  </si>
  <si>
    <t>ГП: доля сельских поселений Кавказского района, в которых подготовлены проекты правил землеползования и застройки, от общего числа сельских поселений Кавказского района, имеющих потребность в актуализации правил землепользования и застройки</t>
  </si>
  <si>
    <t>ГП: доля сельских поселений Кавказского района, в которых подготовлены проекты генеральных планов, от общего числа сельских поселений Кавказского района, имеющих потребность в актуализации генеральных планов</t>
  </si>
  <si>
    <t>Распоряжение главы администрации (губернатора) Краснодарского края от 21.12.2018 г. № 352-р "О мерах по предотвращению и пресечению самовольного строительства на территории Краснодарского края"</t>
  </si>
  <si>
    <t>Количество выявленных объектов самовольного строительства</t>
  </si>
  <si>
    <t>Количество сельских поселений Кавказского района, в которых разработаны правила землепользования и застройки / внесены изменения в правила землепользования и застройки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</si>
  <si>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</si>
  <si>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Инженерные изыскания для подготовки документации по планировке территории муниципального образования Кавказский район</t>
  </si>
  <si>
    <t>п.1.1.7</t>
  </si>
  <si>
    <t>п.1.1.8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</si>
  <si>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</si>
  <si>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</si>
  <si>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</si>
  <si>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</si>
  <si>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</si>
  <si>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</si>
  <si>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п.1.1.4</t>
  </si>
  <si>
    <t>п.1.1.5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</si>
  <si>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</si>
  <si>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t>Строительство детских дошкольных учреждений: ДОУ на 160 мест по адресу ст. Казанская, переулок Почтовый, 7</t>
  </si>
  <si>
    <t>Х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</si>
  <si>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район"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</si>
  <si>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</si>
  <si>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</si>
  <si>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</si>
  <si>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</si>
  <si>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</si>
  <si>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</si>
  <si>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</si>
  <si>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>Управление образования администрации муниципального образования Кавказский район;
муниципальное казенное учреждение «Единая служба заказчика» муниципального образования Кавказский район;                                                                             администрация муниципального образования Кавказский район</t>
  </si>
  <si>
    <t xml:space="preserve"> -</t>
  </si>
  <si>
    <t>Муниципальная программа</t>
  </si>
  <si>
    <t>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</si>
  <si>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</si>
  <si>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</si>
  <si>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</si>
  <si>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</si>
  <si>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</si>
  <si>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Итого комплекс процессных мероприятий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</si>
  <si>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</si>
  <si>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</si>
  <si>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 xml:space="preserve"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</si>
  <si>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</si>
  <si>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r>
      <t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  </r>
    <r>
      <rPr>
        <strike/>
        <sz val="12"/>
        <color rgb="FFFF0000"/>
        <rFont val="Times New Roman"/>
        <family val="1"/>
        <charset val="204"/>
      </rPr>
      <t xml:space="preserve"> </t>
    </r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</si>
  <si>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 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</si>
  <si>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</si>
  <si>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>2.5</t>
  </si>
  <si>
    <t>НЦ: реализация программы модернизации коммунальной инфраструктуры и улучшение качества предоставляемых коммунальных услуг для 20 млн. человек к 2030 году; ГП: количество введенных в эксплуатацию объектов канализационных очистных сооружений</t>
  </si>
  <si>
    <t xml:space="preserve"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"Развитие жилищно-коммунального хозяйства"(утв. постановлением главы
администрации (губернатора)
Краснодарского края
от 12 октября 2015 г. N 967), 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</si>
  <si>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>Осуществление части полномочий по организации водоотведения в границах Темижбекского сельского поселения Кавказского муниципального района Краснодарского края в части реконструкции канализационной насосной станции и канализационных очистных сооружений в ст. Темижбекская, Кавказского района, Краснодарского края</t>
  </si>
  <si>
    <t>Задача муниципальной программы - обеспечение экономии энергоресурсов, трудовых ресурсов, улучшение экологической ситуации, создание комфортных условий проживания граждан</t>
  </si>
  <si>
    <t>Ввод в эксплуатацию канализационной насосной станции и канализационных очистных сооружений в ст.Темижбекская, Кавказского района, Краснодарского края</t>
  </si>
  <si>
    <t>И.В.Демьяненко</t>
  </si>
  <si>
    <t>Мероприятия, реализуемые в рамках муниципального проекта "Модернизация объектов коммунальной инфраструктуры",   статус проекта - 1</t>
  </si>
  <si>
    <t xml:space="preserve"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район: ДОУ на 160 мест по адресу ст. Казанская, переулок Почтовый, 7", муниципальный проект МО Кавказский район "Модернизация объектов коммунальной инфраструктуры" </t>
  </si>
  <si>
    <t>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</si>
  <si>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>Цель муниципальной программы - 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</si>
  <si>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 xml:space="preserve">Указ президента РФ "О национальных целях развития РФ на период до 2030 года и на перспективу до 2036 года"  утв. 7 мая 2024 г. № 309), государственная программа Краснодарского края
"Развитие жилищно-коммунального хозяйства"(утв. постановлением главы
администрации (губернатора)
Краснодарского края
от 12 октября 2015 г. N 967)
</t>
  </si>
  <si>
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</si>
  <si>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965; муниципальный проект "Безопасность дорожного движения"</t>
  </si>
  <si>
    <r>
  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
"Развитие жилищно-коммунального хозяйства"(утв.постановлением главы
администрации (губернатора)
Краснодарского края
от 12 октября 2015 г. N 967)</t>
    </r>
    <r>
      <rPr>
        <strike/>
        <sz val="12"/>
        <rFont val="Times New Roman"/>
        <family val="1"/>
        <charset val="204"/>
      </rPr>
      <t xml:space="preserve">
 </t>
    </r>
  </si>
  <si>
    <t>Мероприятия, реализуемые в рамках муниципального проекта "Безопасность дорожного движения"   Статус проекта - 3</t>
  </si>
  <si>
    <t>Мероприятия, реализуемые в рамках муниципального проекта "Строительство объектов социальной инфраструктуры в муниципальном образовании Кавказский район",   статус проекта - 3</t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</si>
  <si>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</si>
  <si>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</si>
  <si>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2.1.1</t>
  </si>
  <si>
    <t>2.1.2</t>
  </si>
  <si>
    <t>И.В. Демьяненко</t>
  </si>
  <si>
    <t>4.5</t>
  </si>
  <si>
    <t>Подготовка изменений в генеральные планы муниципальных образований Краснодарского края</t>
  </si>
  <si>
    <t>Подготовлены генеральные планы муниципальных образований с внесенными в них изменениями (Лосевское сельское поселение)</t>
  </si>
  <si>
    <t xml:space="preserve">Всего:  942 529,9 тыс. руб., в том числе: I этап: 728 245,4 тыс. руб.; 
II этап: 214 284,5 тыс. руб.
</t>
  </si>
  <si>
    <t xml:space="preserve">Приложение
к постановлению администрации муниципального образования Кавказский район
от 26.02.2025 № 295
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</si>
</sst>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trike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11" fillId="0" borderId="0" xfId="0" applyFont="1"/>
    <xf numFmtId="0" fontId="10" fillId="0" borderId="0" xfId="0" applyFont="1"/>
    <xf numFmtId="0" fontId="12" fillId="0" borderId="0" xfId="0" applyFont="1" applyAlignment="1">
      <alignment horizontal="right"/>
    </xf>
    <xf numFmtId="0" fontId="7" fillId="2" borderId="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/>
    <xf numFmtId="0" fontId="14" fillId="0" borderId="0" xfId="1" applyFont="1" applyAlignment="1">
      <alignment wrapText="1"/>
    </xf>
    <xf numFmtId="0" fontId="0" fillId="0" borderId="0" xfId="0"/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vertical="center"/>
    </xf>
    <xf numFmtId="49" fontId="7" fillId="0" borderId="22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22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justify" vertical="center" wrapText="1"/>
    </xf>
    <xf numFmtId="0" fontId="7" fillId="0" borderId="22" xfId="0" applyFont="1" applyFill="1" applyBorder="1" applyAlignment="1">
      <alignment horizontal="left" vertical="center" wrapText="1"/>
    </xf>
    <xf numFmtId="49" fontId="7" fillId="0" borderId="26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164" fontId="7" fillId="0" borderId="2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justify" vertical="center"/>
    </xf>
    <xf numFmtId="0" fontId="15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justify" vertical="center" wrapText="1"/>
    </xf>
    <xf numFmtId="0" fontId="7" fillId="0" borderId="13" xfId="0" applyFont="1" applyFill="1" applyBorder="1" applyAlignment="1">
      <alignment horizontal="justify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/>
    <xf numFmtId="0" fontId="7" fillId="0" borderId="22" xfId="0" applyFont="1" applyFill="1" applyBorder="1" applyAlignment="1">
      <alignment horizontal="justify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10" xfId="0" applyFont="1" applyFill="1" applyBorder="1" applyAlignment="1">
      <alignment horizontal="justify" vertical="center" wrapText="1"/>
    </xf>
    <xf numFmtId="0" fontId="7" fillId="0" borderId="9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Fill="1" applyBorder="1" applyAlignment="1">
      <alignment horizontal="justify" vertical="center" wrapText="1"/>
    </xf>
    <xf numFmtId="49" fontId="7" fillId="0" borderId="3" xfId="0" applyNumberFormat="1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9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justify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workbookViewId="0">
      <selection activeCell="B1" sqref="B1"/>
    </sheetView>
  </sheetViews>
  <sheetFormatPr defaultRowHeight="15"/>
  <cols>
    <col min="1" max="1" width="32.85546875" customWidth="1"/>
    <col min="2" max="2" width="65.5703125" customWidth="1"/>
  </cols>
  <sheetData>
    <row r="1" spans="1:2" ht="93.75">
      <c r="A1" s="25"/>
      <c r="B1" s="25" t="s">
        <v>253</v>
      </c>
    </row>
    <row r="2" spans="1:2">
      <c r="A2" s="24"/>
      <c r="B2" s="24"/>
    </row>
    <row r="3" spans="1:2" ht="28.5" customHeight="1">
      <c r="A3" s="79" t="s">
        <v>212</v>
      </c>
      <c r="B3" s="79"/>
    </row>
    <row r="4" spans="1:2" ht="18.75">
      <c r="A4" s="79" t="s">
        <v>213</v>
      </c>
      <c r="B4" s="79"/>
    </row>
    <row r="5" spans="1:2" ht="18.75">
      <c r="A5" s="80" t="s">
        <v>72</v>
      </c>
      <c r="B5" s="80"/>
    </row>
    <row r="6" spans="1:2" ht="18.75">
      <c r="A6" s="1"/>
    </row>
    <row r="7" spans="1:2" ht="18.75">
      <c r="A7" s="79" t="s">
        <v>47</v>
      </c>
      <c r="B7" s="79"/>
    </row>
    <row r="8" spans="1:2" ht="11.25" customHeight="1" thickBot="1">
      <c r="A8" s="1"/>
    </row>
    <row r="9" spans="1:2" ht="48" thickBot="1">
      <c r="A9" s="29" t="s">
        <v>0</v>
      </c>
      <c r="B9" s="20" t="s">
        <v>209</v>
      </c>
    </row>
    <row r="10" spans="1:2" ht="91.5" customHeight="1" thickBot="1">
      <c r="A10" s="30" t="s">
        <v>1</v>
      </c>
      <c r="B10" s="21" t="s">
        <v>163</v>
      </c>
    </row>
    <row r="11" spans="1:2" ht="95.25" thickBot="1">
      <c r="A11" s="30" t="s">
        <v>2</v>
      </c>
      <c r="B11" s="21" t="s">
        <v>210</v>
      </c>
    </row>
    <row r="12" spans="1:2" ht="64.5" customHeight="1" thickBot="1">
      <c r="A12" s="30" t="s">
        <v>35</v>
      </c>
      <c r="B12" s="18" t="s">
        <v>71</v>
      </c>
    </row>
    <row r="13" spans="1:2" ht="103.5" customHeight="1" thickBot="1">
      <c r="A13" s="31" t="s">
        <v>3</v>
      </c>
      <c r="B13" s="21" t="s">
        <v>236</v>
      </c>
    </row>
    <row r="14" spans="1:2" ht="16.5" thickBot="1">
      <c r="A14" s="30" t="s">
        <v>67</v>
      </c>
      <c r="B14" s="21" t="s">
        <v>107</v>
      </c>
    </row>
    <row r="15" spans="1:2" ht="79.5" thickBot="1">
      <c r="A15" s="30" t="s">
        <v>36</v>
      </c>
      <c r="B15" s="41" t="s">
        <v>252</v>
      </c>
    </row>
    <row r="16" spans="1:2" ht="63" customHeight="1" thickBot="1">
      <c r="A16" s="30" t="s">
        <v>37</v>
      </c>
      <c r="B16" s="18" t="s">
        <v>134</v>
      </c>
    </row>
    <row r="17" spans="1:2" ht="15.75">
      <c r="A17" s="2"/>
    </row>
    <row r="18" spans="1:2" ht="47.25">
      <c r="A18" s="32" t="s">
        <v>126</v>
      </c>
      <c r="B18" s="17" t="s">
        <v>233</v>
      </c>
    </row>
    <row r="19" spans="1:2" ht="15.75">
      <c r="A19" s="2"/>
    </row>
    <row r="20" spans="1:2" ht="15.75">
      <c r="A20" s="2"/>
    </row>
    <row r="21" spans="1:2" ht="15.75">
      <c r="A21" s="2"/>
    </row>
    <row r="22" spans="1:2" ht="15.75">
      <c r="A22" s="2"/>
    </row>
    <row r="23" spans="1:2" ht="15.75">
      <c r="A23" s="2"/>
    </row>
    <row r="24" spans="1:2" ht="15.75">
      <c r="A24" s="2"/>
    </row>
    <row r="25" spans="1:2" ht="15.75">
      <c r="A25" s="2"/>
    </row>
    <row r="26" spans="1:2" ht="15.75">
      <c r="A26" s="2"/>
    </row>
    <row r="68" spans="1:27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70" spans="1:27">
      <c r="A70" s="4"/>
      <c r="B70" s="4"/>
    </row>
    <row r="71" spans="1:27" ht="15.75">
      <c r="A71" s="2"/>
    </row>
  </sheetData>
  <mergeCells count="4">
    <mergeCell ref="A7:B7"/>
    <mergeCell ref="A3:B3"/>
    <mergeCell ref="A4:B4"/>
    <mergeCell ref="A5:B5"/>
  </mergeCells>
  <printOptions horizontalCentered="1"/>
  <pageMargins left="1.1811023622047245" right="0.39370078740157483" top="0.78740157480314965" bottom="0.78740157480314965" header="0.59055118110236227" footer="0.31496062992125984"/>
  <pageSetup paperSize="9" scale="86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view="pageBreakPreview" zoomScale="80" zoomScaleNormal="90" zoomScaleSheetLayoutView="80" workbookViewId="0">
      <selection activeCell="F9" sqref="F9"/>
    </sheetView>
  </sheetViews>
  <sheetFormatPr defaultRowHeight="15"/>
  <cols>
    <col min="1" max="1" width="6.85546875" customWidth="1"/>
    <col min="2" max="2" width="28.42578125" customWidth="1"/>
    <col min="4" max="4" width="12" customWidth="1"/>
    <col min="5" max="6" width="11" customWidth="1"/>
    <col min="7" max="7" width="11.140625" customWidth="1"/>
    <col min="8" max="8" width="37.85546875" customWidth="1"/>
    <col min="9" max="9" width="16.85546875" style="11" customWidth="1"/>
    <col min="10" max="10" width="34.140625" customWidth="1"/>
  </cols>
  <sheetData>
    <row r="1" spans="1:12" ht="18.75">
      <c r="A1" s="79" t="s">
        <v>46</v>
      </c>
      <c r="B1" s="79"/>
      <c r="C1" s="79"/>
      <c r="D1" s="79"/>
      <c r="E1" s="79"/>
      <c r="F1" s="79"/>
      <c r="G1" s="79"/>
      <c r="H1" s="79"/>
      <c r="I1" s="79"/>
      <c r="J1" s="79"/>
    </row>
    <row r="2" spans="1:12" ht="15.75">
      <c r="A2" s="84"/>
      <c r="B2" s="85"/>
      <c r="C2" s="85"/>
      <c r="D2" s="85"/>
      <c r="E2" s="85"/>
      <c r="F2" s="85"/>
      <c r="G2" s="85"/>
      <c r="H2" s="85"/>
      <c r="I2" s="85"/>
      <c r="J2" s="85"/>
    </row>
    <row r="3" spans="1:12" ht="33" customHeight="1">
      <c r="A3" s="82" t="s">
        <v>4</v>
      </c>
      <c r="B3" s="82" t="s">
        <v>5</v>
      </c>
      <c r="C3" s="82" t="s">
        <v>43</v>
      </c>
      <c r="D3" s="82" t="s">
        <v>70</v>
      </c>
      <c r="E3" s="82" t="s">
        <v>6</v>
      </c>
      <c r="F3" s="82"/>
      <c r="G3" s="82"/>
      <c r="H3" s="82" t="s">
        <v>44</v>
      </c>
      <c r="I3" s="82" t="s">
        <v>45</v>
      </c>
      <c r="J3" s="82" t="s">
        <v>65</v>
      </c>
    </row>
    <row r="4" spans="1:12" ht="52.5" customHeight="1">
      <c r="A4" s="82"/>
      <c r="B4" s="82"/>
      <c r="C4" s="82"/>
      <c r="D4" s="82"/>
      <c r="E4" s="36" t="s">
        <v>23</v>
      </c>
      <c r="F4" s="36" t="s">
        <v>24</v>
      </c>
      <c r="G4" s="36" t="s">
        <v>106</v>
      </c>
      <c r="H4" s="82"/>
      <c r="I4" s="82"/>
      <c r="J4" s="82"/>
    </row>
    <row r="5" spans="1:12" ht="15.7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</row>
    <row r="6" spans="1:12" ht="15.75">
      <c r="A6" s="34">
        <v>1</v>
      </c>
      <c r="B6" s="86" t="s">
        <v>7</v>
      </c>
      <c r="C6" s="86"/>
      <c r="D6" s="86"/>
      <c r="E6" s="86"/>
      <c r="F6" s="86"/>
      <c r="G6" s="86"/>
      <c r="H6" s="86"/>
      <c r="I6" s="86"/>
      <c r="J6" s="86"/>
    </row>
    <row r="7" spans="1:12" ht="47.25" customHeight="1">
      <c r="A7" s="34" t="s">
        <v>38</v>
      </c>
      <c r="B7" s="86" t="s">
        <v>237</v>
      </c>
      <c r="C7" s="86"/>
      <c r="D7" s="86"/>
      <c r="E7" s="86"/>
      <c r="F7" s="86"/>
      <c r="G7" s="86"/>
      <c r="H7" s="86"/>
      <c r="I7" s="86"/>
      <c r="J7" s="86"/>
    </row>
    <row r="8" spans="1:12" ht="279" customHeight="1">
      <c r="A8" s="34" t="s">
        <v>39</v>
      </c>
      <c r="B8" s="35" t="s">
        <v>73</v>
      </c>
      <c r="C8" s="36" t="s">
        <v>105</v>
      </c>
      <c r="D8" s="36">
        <v>1</v>
      </c>
      <c r="E8" s="36">
        <v>1</v>
      </c>
      <c r="F8" s="36">
        <v>0</v>
      </c>
      <c r="G8" s="36">
        <v>0</v>
      </c>
      <c r="H8" s="42" t="s">
        <v>235</v>
      </c>
      <c r="I8" s="36" t="s">
        <v>97</v>
      </c>
      <c r="J8" s="36" t="s">
        <v>119</v>
      </c>
      <c r="L8" s="10"/>
    </row>
    <row r="9" spans="1:12" ht="219" customHeight="1">
      <c r="A9" s="34" t="s">
        <v>74</v>
      </c>
      <c r="B9" s="35" t="s">
        <v>75</v>
      </c>
      <c r="C9" s="36" t="s">
        <v>114</v>
      </c>
      <c r="D9" s="36">
        <v>51.6</v>
      </c>
      <c r="E9" s="36">
        <v>55</v>
      </c>
      <c r="F9" s="36">
        <v>59</v>
      </c>
      <c r="G9" s="36">
        <v>60</v>
      </c>
      <c r="H9" s="36" t="s">
        <v>138</v>
      </c>
      <c r="I9" s="36" t="s">
        <v>220</v>
      </c>
      <c r="J9" s="36" t="s">
        <v>135</v>
      </c>
      <c r="K9" s="14"/>
    </row>
    <row r="10" spans="1:12" ht="242.25" customHeight="1">
      <c r="A10" s="34" t="s">
        <v>76</v>
      </c>
      <c r="B10" s="35" t="s">
        <v>77</v>
      </c>
      <c r="C10" s="36" t="s">
        <v>105</v>
      </c>
      <c r="D10" s="36">
        <v>3</v>
      </c>
      <c r="E10" s="36">
        <v>1</v>
      </c>
      <c r="F10" s="36">
        <v>3</v>
      </c>
      <c r="G10" s="36">
        <v>3</v>
      </c>
      <c r="H10" s="36" t="s">
        <v>238</v>
      </c>
      <c r="I10" s="36" t="s">
        <v>96</v>
      </c>
      <c r="J10" s="36" t="s">
        <v>122</v>
      </c>
    </row>
    <row r="11" spans="1:12" ht="209.25" customHeight="1">
      <c r="A11" s="34" t="s">
        <v>168</v>
      </c>
      <c r="B11" s="35" t="s">
        <v>87</v>
      </c>
      <c r="C11" s="36" t="s">
        <v>105</v>
      </c>
      <c r="D11" s="36">
        <v>24</v>
      </c>
      <c r="E11" s="36">
        <v>24</v>
      </c>
      <c r="F11" s="36">
        <v>24</v>
      </c>
      <c r="G11" s="36">
        <v>24</v>
      </c>
      <c r="H11" s="43" t="s">
        <v>239</v>
      </c>
      <c r="I11" s="36" t="s">
        <v>123</v>
      </c>
      <c r="J11" s="36" t="s">
        <v>121</v>
      </c>
    </row>
    <row r="12" spans="1:12" ht="200.25" customHeight="1">
      <c r="A12" s="34" t="s">
        <v>172</v>
      </c>
      <c r="B12" s="35" t="s">
        <v>199</v>
      </c>
      <c r="C12" s="36" t="s">
        <v>103</v>
      </c>
      <c r="D12" s="36">
        <v>100</v>
      </c>
      <c r="E12" s="36">
        <v>100</v>
      </c>
      <c r="F12" s="36">
        <v>100</v>
      </c>
      <c r="G12" s="36">
        <v>100</v>
      </c>
      <c r="H12" s="43" t="s">
        <v>239</v>
      </c>
      <c r="I12" s="36" t="s">
        <v>125</v>
      </c>
      <c r="J12" s="36" t="s">
        <v>121</v>
      </c>
    </row>
    <row r="13" spans="1:12" ht="215.25" customHeight="1">
      <c r="A13" s="34" t="s">
        <v>173</v>
      </c>
      <c r="B13" s="44" t="s">
        <v>94</v>
      </c>
      <c r="C13" s="36" t="s">
        <v>105</v>
      </c>
      <c r="D13" s="36">
        <v>8</v>
      </c>
      <c r="E13" s="36">
        <v>8</v>
      </c>
      <c r="F13" s="36">
        <v>8</v>
      </c>
      <c r="G13" s="36">
        <v>8</v>
      </c>
      <c r="H13" s="36" t="s">
        <v>113</v>
      </c>
      <c r="I13" s="36" t="s">
        <v>220</v>
      </c>
      <c r="J13" s="36"/>
    </row>
    <row r="14" spans="1:12" ht="236.25" customHeight="1">
      <c r="A14" s="34" t="s">
        <v>174</v>
      </c>
      <c r="B14" s="44" t="s">
        <v>179</v>
      </c>
      <c r="C14" s="36" t="s">
        <v>103</v>
      </c>
      <c r="D14" s="36">
        <v>100</v>
      </c>
      <c r="E14" s="36">
        <v>100</v>
      </c>
      <c r="F14" s="36">
        <v>100</v>
      </c>
      <c r="G14" s="36">
        <v>100</v>
      </c>
      <c r="H14" s="36" t="s">
        <v>180</v>
      </c>
      <c r="I14" s="36" t="s">
        <v>220</v>
      </c>
      <c r="J14" s="36"/>
    </row>
    <row r="15" spans="1:12" ht="221.25" customHeight="1">
      <c r="A15" s="34" t="s">
        <v>176</v>
      </c>
      <c r="B15" s="44" t="s">
        <v>186</v>
      </c>
      <c r="C15" s="36" t="s">
        <v>105</v>
      </c>
      <c r="D15" s="36">
        <v>2</v>
      </c>
      <c r="E15" s="36">
        <v>2</v>
      </c>
      <c r="F15" s="36">
        <v>1</v>
      </c>
      <c r="G15" s="36">
        <v>1</v>
      </c>
      <c r="H15" s="36" t="s">
        <v>181</v>
      </c>
      <c r="I15" s="36" t="s">
        <v>220</v>
      </c>
      <c r="J15" s="36" t="s">
        <v>182</v>
      </c>
    </row>
    <row r="16" spans="1:12" ht="207.75" customHeight="1">
      <c r="A16" s="34" t="s">
        <v>177</v>
      </c>
      <c r="B16" s="44" t="s">
        <v>187</v>
      </c>
      <c r="C16" s="36" t="s">
        <v>105</v>
      </c>
      <c r="D16" s="36">
        <v>0</v>
      </c>
      <c r="E16" s="36">
        <v>2</v>
      </c>
      <c r="F16" s="36">
        <v>0</v>
      </c>
      <c r="G16" s="36">
        <v>0</v>
      </c>
      <c r="H16" s="36" t="s">
        <v>181</v>
      </c>
      <c r="I16" s="36" t="s">
        <v>220</v>
      </c>
      <c r="J16" s="36" t="s">
        <v>183</v>
      </c>
    </row>
    <row r="17" spans="1:11" ht="209.25" customHeight="1">
      <c r="A17" s="34" t="s">
        <v>178</v>
      </c>
      <c r="B17" s="35" t="s">
        <v>185</v>
      </c>
      <c r="C17" s="36" t="s">
        <v>105</v>
      </c>
      <c r="D17" s="36">
        <v>5</v>
      </c>
      <c r="E17" s="36">
        <v>3</v>
      </c>
      <c r="F17" s="36">
        <v>3</v>
      </c>
      <c r="G17" s="36">
        <v>3</v>
      </c>
      <c r="H17" s="36" t="s">
        <v>184</v>
      </c>
      <c r="I17" s="36" t="s">
        <v>220</v>
      </c>
      <c r="J17" s="36" t="s">
        <v>211</v>
      </c>
    </row>
    <row r="18" spans="1:11" ht="15.75">
      <c r="A18" s="34">
        <v>2</v>
      </c>
      <c r="B18" s="86" t="s">
        <v>8</v>
      </c>
      <c r="C18" s="86"/>
      <c r="D18" s="86"/>
      <c r="E18" s="86"/>
      <c r="F18" s="86"/>
      <c r="G18" s="86"/>
      <c r="H18" s="86"/>
      <c r="I18" s="86"/>
      <c r="J18" s="86"/>
    </row>
    <row r="19" spans="1:11" ht="195" customHeight="1">
      <c r="A19" s="34" t="s">
        <v>40</v>
      </c>
      <c r="B19" s="35" t="s">
        <v>78</v>
      </c>
      <c r="C19" s="36" t="s">
        <v>129</v>
      </c>
      <c r="D19" s="36">
        <v>0</v>
      </c>
      <c r="E19" s="36">
        <v>160</v>
      </c>
      <c r="F19" s="36">
        <v>0</v>
      </c>
      <c r="G19" s="36">
        <v>0</v>
      </c>
      <c r="H19" s="42" t="s">
        <v>202</v>
      </c>
      <c r="I19" s="36" t="s">
        <v>97</v>
      </c>
      <c r="J19" s="36" t="s">
        <v>120</v>
      </c>
    </row>
    <row r="20" spans="1:11" ht="222.75" customHeight="1">
      <c r="A20" s="34" t="s">
        <v>79</v>
      </c>
      <c r="B20" s="44" t="s">
        <v>88</v>
      </c>
      <c r="C20" s="36" t="s">
        <v>130</v>
      </c>
      <c r="D20" s="36">
        <v>1</v>
      </c>
      <c r="E20" s="36">
        <v>0.3</v>
      </c>
      <c r="F20" s="36">
        <v>0.4</v>
      </c>
      <c r="G20" s="36">
        <v>0.5</v>
      </c>
      <c r="H20" s="36" t="s">
        <v>240</v>
      </c>
      <c r="I20" s="36" t="s">
        <v>220</v>
      </c>
      <c r="J20" s="36" t="s">
        <v>136</v>
      </c>
    </row>
    <row r="21" spans="1:11" ht="372.75" customHeight="1">
      <c r="A21" s="34" t="s">
        <v>80</v>
      </c>
      <c r="B21" s="35" t="s">
        <v>89</v>
      </c>
      <c r="C21" s="36" t="s">
        <v>130</v>
      </c>
      <c r="D21" s="36">
        <v>21</v>
      </c>
      <c r="E21" s="36">
        <v>21</v>
      </c>
      <c r="F21" s="36">
        <v>21</v>
      </c>
      <c r="G21" s="36">
        <v>21</v>
      </c>
      <c r="H21" s="42" t="s">
        <v>167</v>
      </c>
      <c r="I21" s="36" t="s">
        <v>220</v>
      </c>
      <c r="J21" s="36" t="s">
        <v>139</v>
      </c>
    </row>
    <row r="22" spans="1:11" ht="360.75" customHeight="1">
      <c r="A22" s="34" t="s">
        <v>81</v>
      </c>
      <c r="B22" s="35" t="s">
        <v>90</v>
      </c>
      <c r="C22" s="36" t="s">
        <v>132</v>
      </c>
      <c r="D22" s="36">
        <v>500</v>
      </c>
      <c r="E22" s="36">
        <v>1000</v>
      </c>
      <c r="F22" s="36">
        <v>1000</v>
      </c>
      <c r="G22" s="36">
        <v>1000</v>
      </c>
      <c r="H22" s="42" t="s">
        <v>164</v>
      </c>
      <c r="I22" s="36" t="s">
        <v>220</v>
      </c>
      <c r="J22" s="36" t="s">
        <v>140</v>
      </c>
    </row>
    <row r="23" spans="1:11" s="26" customFormat="1" ht="409.5" customHeight="1">
      <c r="A23" s="34" t="s">
        <v>227</v>
      </c>
      <c r="B23" s="35" t="s">
        <v>226</v>
      </c>
      <c r="C23" s="36" t="s">
        <v>105</v>
      </c>
      <c r="D23" s="36">
        <v>1</v>
      </c>
      <c r="E23" s="36">
        <v>1</v>
      </c>
      <c r="F23" s="36">
        <v>0</v>
      </c>
      <c r="G23" s="36">
        <v>0</v>
      </c>
      <c r="H23" s="35" t="s">
        <v>229</v>
      </c>
      <c r="I23" s="36" t="s">
        <v>209</v>
      </c>
      <c r="J23" s="36" t="s">
        <v>228</v>
      </c>
    </row>
    <row r="24" spans="1:11" ht="15.75">
      <c r="A24" s="45" t="s">
        <v>41</v>
      </c>
      <c r="B24" s="81" t="s">
        <v>9</v>
      </c>
      <c r="C24" s="81"/>
      <c r="D24" s="81"/>
      <c r="E24" s="81"/>
      <c r="F24" s="81"/>
      <c r="G24" s="81"/>
      <c r="H24" s="81"/>
      <c r="I24" s="81"/>
      <c r="J24" s="81"/>
    </row>
    <row r="25" spans="1:11" ht="141.75">
      <c r="A25" s="34" t="s">
        <v>42</v>
      </c>
      <c r="B25" s="35" t="s">
        <v>91</v>
      </c>
      <c r="C25" s="36" t="s">
        <v>105</v>
      </c>
      <c r="D25" s="36">
        <v>4840</v>
      </c>
      <c r="E25" s="36">
        <v>4840</v>
      </c>
      <c r="F25" s="36">
        <v>4840</v>
      </c>
      <c r="G25" s="36">
        <v>4840</v>
      </c>
      <c r="H25" s="36" t="s">
        <v>166</v>
      </c>
      <c r="I25" s="36" t="s">
        <v>125</v>
      </c>
      <c r="J25" s="36" t="s">
        <v>121</v>
      </c>
    </row>
    <row r="26" spans="1:11" ht="147.75" customHeight="1">
      <c r="A26" s="34" t="s">
        <v>82</v>
      </c>
      <c r="B26" s="43" t="s">
        <v>92</v>
      </c>
      <c r="C26" s="36" t="s">
        <v>118</v>
      </c>
      <c r="D26" s="36">
        <v>112304</v>
      </c>
      <c r="E26" s="36">
        <v>112304</v>
      </c>
      <c r="F26" s="36">
        <v>112304</v>
      </c>
      <c r="G26" s="36">
        <v>112304</v>
      </c>
      <c r="H26" s="36" t="s">
        <v>166</v>
      </c>
      <c r="I26" s="36" t="s">
        <v>124</v>
      </c>
      <c r="J26" s="36" t="s">
        <v>121</v>
      </c>
    </row>
    <row r="27" spans="1:11" s="12" customFormat="1" ht="240" customHeight="1">
      <c r="A27" s="34" t="s">
        <v>83</v>
      </c>
      <c r="B27" s="35" t="s">
        <v>93</v>
      </c>
      <c r="C27" s="36" t="s">
        <v>105</v>
      </c>
      <c r="D27" s="36">
        <v>3</v>
      </c>
      <c r="E27" s="36">
        <v>1</v>
      </c>
      <c r="F27" s="36">
        <v>3</v>
      </c>
      <c r="G27" s="36">
        <v>3</v>
      </c>
      <c r="H27" s="36" t="s">
        <v>241</v>
      </c>
      <c r="I27" s="37" t="s">
        <v>96</v>
      </c>
      <c r="J27" s="36" t="s">
        <v>137</v>
      </c>
    </row>
    <row r="28" spans="1:11" ht="204.75">
      <c r="A28" s="34" t="s">
        <v>84</v>
      </c>
      <c r="B28" s="35" t="s">
        <v>95</v>
      </c>
      <c r="C28" s="36" t="s">
        <v>131</v>
      </c>
      <c r="D28" s="36">
        <v>12</v>
      </c>
      <c r="E28" s="36">
        <v>12</v>
      </c>
      <c r="F28" s="36">
        <v>12</v>
      </c>
      <c r="G28" s="36">
        <v>12</v>
      </c>
      <c r="H28" s="46" t="s">
        <v>170</v>
      </c>
      <c r="I28" s="82" t="s">
        <v>220</v>
      </c>
      <c r="J28" s="47" t="s">
        <v>211</v>
      </c>
      <c r="K28" s="12"/>
    </row>
    <row r="29" spans="1:11" ht="94.5">
      <c r="A29" s="34" t="s">
        <v>85</v>
      </c>
      <c r="B29" s="35" t="s">
        <v>169</v>
      </c>
      <c r="C29" s="36" t="s">
        <v>105</v>
      </c>
      <c r="D29" s="36">
        <v>2</v>
      </c>
      <c r="E29" s="36">
        <v>2</v>
      </c>
      <c r="F29" s="36">
        <v>1</v>
      </c>
      <c r="G29" s="48">
        <v>1</v>
      </c>
      <c r="H29" s="48" t="s">
        <v>171</v>
      </c>
      <c r="I29" s="82"/>
      <c r="J29" s="47" t="s">
        <v>211</v>
      </c>
    </row>
    <row r="30" spans="1:11" ht="209.25" customHeight="1">
      <c r="A30" s="34" t="s">
        <v>86</v>
      </c>
      <c r="B30" s="44" t="s">
        <v>221</v>
      </c>
      <c r="C30" s="36" t="s">
        <v>103</v>
      </c>
      <c r="D30" s="36">
        <v>25</v>
      </c>
      <c r="E30" s="36">
        <v>25</v>
      </c>
      <c r="F30" s="36">
        <v>15</v>
      </c>
      <c r="G30" s="48">
        <v>15</v>
      </c>
      <c r="H30" s="36" t="s">
        <v>171</v>
      </c>
      <c r="I30" s="49" t="s">
        <v>220</v>
      </c>
      <c r="J30" s="36" t="s">
        <v>211</v>
      </c>
    </row>
    <row r="31" spans="1:11" ht="15.75">
      <c r="A31" s="2"/>
    </row>
    <row r="32" spans="1:11" s="15" customFormat="1" ht="51" customHeight="1">
      <c r="A32" s="83" t="s">
        <v>126</v>
      </c>
      <c r="B32" s="83"/>
      <c r="C32" s="83"/>
      <c r="I32" s="19"/>
      <c r="J32" s="17" t="s">
        <v>233</v>
      </c>
    </row>
  </sheetData>
  <mergeCells count="16">
    <mergeCell ref="B24:J24"/>
    <mergeCell ref="I3:I4"/>
    <mergeCell ref="J3:J4"/>
    <mergeCell ref="A32:C32"/>
    <mergeCell ref="A1:J1"/>
    <mergeCell ref="A2:J2"/>
    <mergeCell ref="B6:J6"/>
    <mergeCell ref="B7:J7"/>
    <mergeCell ref="B18:J18"/>
    <mergeCell ref="A3:A4"/>
    <mergeCell ref="B3:B4"/>
    <mergeCell ref="C3:C4"/>
    <mergeCell ref="D3:D4"/>
    <mergeCell ref="E3:G3"/>
    <mergeCell ref="H3:H4"/>
    <mergeCell ref="I28:I2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view="pageBreakPreview" topLeftCell="A13" zoomScale="60" zoomScaleNormal="90" workbookViewId="0">
      <selection activeCell="R36" sqref="R36"/>
    </sheetView>
  </sheetViews>
  <sheetFormatPr defaultRowHeight="15"/>
  <cols>
    <col min="1" max="1" width="5" style="6" customWidth="1"/>
    <col min="2" max="2" width="33.85546875" customWidth="1"/>
    <col min="3" max="3" width="12" customWidth="1"/>
    <col min="4" max="4" width="10.7109375" customWidth="1"/>
    <col min="5" max="7" width="9.28515625" bestFit="1" customWidth="1"/>
    <col min="9" max="9" width="23.7109375" customWidth="1"/>
    <col min="10" max="10" width="9.140625" customWidth="1"/>
    <col min="11" max="11" width="16.5703125" customWidth="1"/>
    <col min="12" max="12" width="16.140625" customWidth="1"/>
    <col min="13" max="13" width="17.140625" customWidth="1"/>
    <col min="14" max="14" width="35.28515625" customWidth="1"/>
  </cols>
  <sheetData>
    <row r="1" spans="1:14" ht="18.75">
      <c r="A1" s="79" t="s">
        <v>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4" ht="18.75">
      <c r="A2" s="91" t="s">
        <v>48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4" ht="18.7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ht="79.5" customHeight="1">
      <c r="A4" s="90" t="s">
        <v>4</v>
      </c>
      <c r="B4" s="82" t="s">
        <v>49</v>
      </c>
      <c r="C4" s="82" t="s">
        <v>52</v>
      </c>
      <c r="D4" s="82" t="s">
        <v>11</v>
      </c>
      <c r="E4" s="82"/>
      <c r="F4" s="82"/>
      <c r="G4" s="82"/>
      <c r="H4" s="82"/>
      <c r="I4" s="82" t="s">
        <v>12</v>
      </c>
      <c r="J4" s="82" t="s">
        <v>13</v>
      </c>
      <c r="K4" s="82" t="s">
        <v>54</v>
      </c>
      <c r="L4" s="82" t="s">
        <v>66</v>
      </c>
      <c r="M4" s="82" t="s">
        <v>56</v>
      </c>
      <c r="N4" s="3"/>
    </row>
    <row r="5" spans="1:14" ht="33" customHeight="1">
      <c r="A5" s="90"/>
      <c r="B5" s="82"/>
      <c r="C5" s="82"/>
      <c r="D5" s="82" t="s">
        <v>14</v>
      </c>
      <c r="E5" s="82" t="s">
        <v>50</v>
      </c>
      <c r="F5" s="82"/>
      <c r="G5" s="82"/>
      <c r="H5" s="82"/>
      <c r="I5" s="82"/>
      <c r="J5" s="82"/>
      <c r="K5" s="82"/>
      <c r="L5" s="82"/>
      <c r="M5" s="82"/>
      <c r="N5" s="3"/>
    </row>
    <row r="6" spans="1:14" ht="15" customHeight="1">
      <c r="A6" s="90"/>
      <c r="B6" s="82"/>
      <c r="C6" s="82"/>
      <c r="D6" s="82"/>
      <c r="E6" s="36" t="s">
        <v>53</v>
      </c>
      <c r="F6" s="36" t="s">
        <v>15</v>
      </c>
      <c r="G6" s="36" t="s">
        <v>16</v>
      </c>
      <c r="H6" s="36" t="s">
        <v>17</v>
      </c>
      <c r="I6" s="82"/>
      <c r="J6" s="82"/>
      <c r="K6" s="82"/>
      <c r="L6" s="82"/>
      <c r="M6" s="82"/>
      <c r="N6" s="3"/>
    </row>
    <row r="7" spans="1:14" ht="15.75" customHeight="1">
      <c r="A7" s="34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6">
        <v>11</v>
      </c>
      <c r="L7" s="36">
        <v>12</v>
      </c>
      <c r="M7" s="36">
        <v>13</v>
      </c>
      <c r="N7" s="3"/>
    </row>
    <row r="8" spans="1:14" ht="39.75" customHeight="1">
      <c r="A8" s="92" t="s">
        <v>161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</row>
    <row r="9" spans="1:14" ht="15.75">
      <c r="A9" s="34" t="s">
        <v>51</v>
      </c>
      <c r="B9" s="92" t="s">
        <v>242</v>
      </c>
      <c r="C9" s="92"/>
      <c r="D9" s="92"/>
      <c r="E9" s="92"/>
      <c r="F9" s="92"/>
      <c r="G9" s="92"/>
      <c r="H9" s="92"/>
      <c r="I9" s="92"/>
      <c r="J9" s="92"/>
      <c r="K9" s="36"/>
      <c r="L9" s="82"/>
      <c r="M9" s="82"/>
      <c r="N9" s="13"/>
    </row>
    <row r="10" spans="1:14" ht="107.25" customHeight="1">
      <c r="A10" s="90" t="s">
        <v>38</v>
      </c>
      <c r="B10" s="82" t="s">
        <v>116</v>
      </c>
      <c r="C10" s="36" t="s">
        <v>23</v>
      </c>
      <c r="D10" s="50">
        <f>E10+F10+G10+H10</f>
        <v>8266.7999999999993</v>
      </c>
      <c r="E10" s="50">
        <v>0</v>
      </c>
      <c r="F10" s="50">
        <v>0</v>
      </c>
      <c r="G10" s="50">
        <v>8266.7999999999993</v>
      </c>
      <c r="H10" s="50">
        <v>0</v>
      </c>
      <c r="I10" s="82" t="s">
        <v>141</v>
      </c>
      <c r="J10" s="36" t="s">
        <v>114</v>
      </c>
      <c r="K10" s="36">
        <v>80</v>
      </c>
      <c r="L10" s="82" t="s">
        <v>209</v>
      </c>
      <c r="M10" s="82" t="s">
        <v>142</v>
      </c>
      <c r="N10" s="3"/>
    </row>
    <row r="11" spans="1:14" ht="105.75" customHeight="1">
      <c r="A11" s="90"/>
      <c r="B11" s="82"/>
      <c r="C11" s="36" t="s">
        <v>24</v>
      </c>
      <c r="D11" s="50">
        <f>E11+F11+G11+H11</f>
        <v>3295.7</v>
      </c>
      <c r="E11" s="50">
        <v>0</v>
      </c>
      <c r="F11" s="50">
        <v>0</v>
      </c>
      <c r="G11" s="50">
        <v>3295.7</v>
      </c>
      <c r="H11" s="50">
        <v>0</v>
      </c>
      <c r="I11" s="82"/>
      <c r="J11" s="36" t="s">
        <v>114</v>
      </c>
      <c r="K11" s="36">
        <v>80.5</v>
      </c>
      <c r="L11" s="82"/>
      <c r="M11" s="82"/>
      <c r="N11" s="3"/>
    </row>
    <row r="12" spans="1:14" ht="90" customHeight="1">
      <c r="A12" s="90"/>
      <c r="B12" s="82"/>
      <c r="C12" s="36" t="s">
        <v>106</v>
      </c>
      <c r="D12" s="50">
        <f>E12+F12+G12+H12</f>
        <v>4372.3</v>
      </c>
      <c r="E12" s="50">
        <v>0</v>
      </c>
      <c r="F12" s="50">
        <v>0</v>
      </c>
      <c r="G12" s="50">
        <v>4372.3</v>
      </c>
      <c r="H12" s="50">
        <v>0</v>
      </c>
      <c r="I12" s="82"/>
      <c r="J12" s="35" t="s">
        <v>114</v>
      </c>
      <c r="K12" s="36">
        <v>81</v>
      </c>
      <c r="L12" s="82"/>
      <c r="M12" s="82"/>
      <c r="N12" s="3"/>
    </row>
    <row r="13" spans="1:14" ht="15.75">
      <c r="A13" s="90"/>
      <c r="B13" s="82" t="s">
        <v>18</v>
      </c>
      <c r="C13" s="36" t="s">
        <v>23</v>
      </c>
      <c r="D13" s="50">
        <f t="shared" ref="D13:H15" si="0">D10</f>
        <v>8266.7999999999993</v>
      </c>
      <c r="E13" s="50">
        <f t="shared" si="0"/>
        <v>0</v>
      </c>
      <c r="F13" s="50">
        <f t="shared" si="0"/>
        <v>0</v>
      </c>
      <c r="G13" s="50">
        <f t="shared" si="0"/>
        <v>8266.7999999999993</v>
      </c>
      <c r="H13" s="50">
        <f t="shared" si="0"/>
        <v>0</v>
      </c>
      <c r="I13" s="82" t="s">
        <v>19</v>
      </c>
      <c r="J13" s="82" t="s">
        <v>19</v>
      </c>
      <c r="K13" s="82" t="s">
        <v>163</v>
      </c>
      <c r="L13" s="82" t="s">
        <v>19</v>
      </c>
      <c r="M13" s="82" t="s">
        <v>19</v>
      </c>
      <c r="N13" s="3"/>
    </row>
    <row r="14" spans="1:14" ht="15.75">
      <c r="A14" s="90"/>
      <c r="B14" s="82"/>
      <c r="C14" s="36" t="s">
        <v>24</v>
      </c>
      <c r="D14" s="50">
        <f t="shared" si="0"/>
        <v>3295.7</v>
      </c>
      <c r="E14" s="50">
        <f t="shared" si="0"/>
        <v>0</v>
      </c>
      <c r="F14" s="50">
        <f t="shared" si="0"/>
        <v>0</v>
      </c>
      <c r="G14" s="50">
        <f t="shared" si="0"/>
        <v>3295.7</v>
      </c>
      <c r="H14" s="50">
        <f t="shared" si="0"/>
        <v>0</v>
      </c>
      <c r="I14" s="82"/>
      <c r="J14" s="82"/>
      <c r="K14" s="82"/>
      <c r="L14" s="82"/>
      <c r="M14" s="82"/>
      <c r="N14" s="3"/>
    </row>
    <row r="15" spans="1:14" ht="15.75" customHeight="1">
      <c r="A15" s="90"/>
      <c r="B15" s="82"/>
      <c r="C15" s="36" t="s">
        <v>106</v>
      </c>
      <c r="D15" s="50">
        <f t="shared" si="0"/>
        <v>4372.3</v>
      </c>
      <c r="E15" s="50">
        <f t="shared" si="0"/>
        <v>0</v>
      </c>
      <c r="F15" s="50">
        <f t="shared" si="0"/>
        <v>0</v>
      </c>
      <c r="G15" s="50">
        <f t="shared" si="0"/>
        <v>4372.3</v>
      </c>
      <c r="H15" s="50">
        <f t="shared" si="0"/>
        <v>0</v>
      </c>
      <c r="I15" s="82"/>
      <c r="J15" s="82"/>
      <c r="K15" s="82"/>
      <c r="L15" s="82"/>
      <c r="M15" s="82"/>
      <c r="N15" s="3"/>
    </row>
    <row r="16" spans="1:14" ht="15.75">
      <c r="A16" s="92" t="s">
        <v>162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</row>
    <row r="17" spans="1:14" ht="53.25" customHeight="1">
      <c r="A17" s="34" t="s">
        <v>58</v>
      </c>
      <c r="B17" s="93" t="s">
        <v>243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5"/>
      <c r="N17" s="12"/>
    </row>
    <row r="18" spans="1:14" ht="84.95" customHeight="1">
      <c r="A18" s="90" t="s">
        <v>40</v>
      </c>
      <c r="B18" s="82" t="s">
        <v>200</v>
      </c>
      <c r="C18" s="36" t="s">
        <v>23</v>
      </c>
      <c r="D18" s="50">
        <f>E18+F18+G18+H18</f>
        <v>1730</v>
      </c>
      <c r="E18" s="50">
        <v>0</v>
      </c>
      <c r="F18" s="50">
        <v>0</v>
      </c>
      <c r="G18" s="50">
        <v>1730</v>
      </c>
      <c r="H18" s="50">
        <v>0</v>
      </c>
      <c r="I18" s="82" t="s">
        <v>143</v>
      </c>
      <c r="J18" s="82" t="s">
        <v>105</v>
      </c>
      <c r="K18" s="36">
        <v>1</v>
      </c>
      <c r="L18" s="82" t="s">
        <v>110</v>
      </c>
      <c r="M18" s="36" t="s">
        <v>201</v>
      </c>
    </row>
    <row r="19" spans="1:14" ht="84.95" customHeight="1">
      <c r="A19" s="90"/>
      <c r="B19" s="82"/>
      <c r="C19" s="36" t="s">
        <v>24</v>
      </c>
      <c r="D19" s="50">
        <f>E19+F19+G19+H19</f>
        <v>0</v>
      </c>
      <c r="E19" s="50">
        <v>0</v>
      </c>
      <c r="F19" s="50">
        <v>0</v>
      </c>
      <c r="G19" s="50">
        <v>0</v>
      </c>
      <c r="H19" s="50">
        <v>0</v>
      </c>
      <c r="I19" s="96"/>
      <c r="J19" s="82"/>
      <c r="K19" s="36" t="s">
        <v>211</v>
      </c>
      <c r="L19" s="82"/>
      <c r="M19" s="36" t="s">
        <v>128</v>
      </c>
    </row>
    <row r="20" spans="1:14" ht="84.95" customHeight="1">
      <c r="A20" s="90"/>
      <c r="B20" s="82"/>
      <c r="C20" s="36" t="s">
        <v>106</v>
      </c>
      <c r="D20" s="50">
        <f>E20+F20+G20+H20</f>
        <v>0</v>
      </c>
      <c r="E20" s="50">
        <v>0</v>
      </c>
      <c r="F20" s="50">
        <v>0</v>
      </c>
      <c r="G20" s="50">
        <v>0</v>
      </c>
      <c r="H20" s="50">
        <v>0</v>
      </c>
      <c r="I20" s="96"/>
      <c r="J20" s="82"/>
      <c r="K20" s="36" t="s">
        <v>211</v>
      </c>
      <c r="L20" s="82"/>
      <c r="M20" s="36" t="s">
        <v>19</v>
      </c>
    </row>
    <row r="21" spans="1:14" ht="15.75">
      <c r="A21" s="90"/>
      <c r="B21" s="82" t="s">
        <v>18</v>
      </c>
      <c r="C21" s="36" t="s">
        <v>23</v>
      </c>
      <c r="D21" s="50">
        <f>SUM(E21:H21)</f>
        <v>1730</v>
      </c>
      <c r="E21" s="50">
        <f t="shared" ref="E21:H23" si="1">E18</f>
        <v>0</v>
      </c>
      <c r="F21" s="50">
        <f t="shared" si="1"/>
        <v>0</v>
      </c>
      <c r="G21" s="50">
        <f t="shared" si="1"/>
        <v>1730</v>
      </c>
      <c r="H21" s="50">
        <f t="shared" si="1"/>
        <v>0</v>
      </c>
      <c r="I21" s="82" t="s">
        <v>19</v>
      </c>
      <c r="J21" s="82" t="s">
        <v>19</v>
      </c>
      <c r="K21" s="82" t="s">
        <v>19</v>
      </c>
      <c r="L21" s="82" t="s">
        <v>19</v>
      </c>
      <c r="M21" s="82" t="s">
        <v>19</v>
      </c>
    </row>
    <row r="22" spans="1:14" ht="15.75">
      <c r="A22" s="90"/>
      <c r="B22" s="82"/>
      <c r="C22" s="36" t="s">
        <v>24</v>
      </c>
      <c r="D22" s="50">
        <f t="shared" ref="D22:D23" si="2">SUM(E22:H22)</f>
        <v>0</v>
      </c>
      <c r="E22" s="50">
        <f t="shared" si="1"/>
        <v>0</v>
      </c>
      <c r="F22" s="50">
        <f t="shared" si="1"/>
        <v>0</v>
      </c>
      <c r="G22" s="50">
        <f t="shared" si="1"/>
        <v>0</v>
      </c>
      <c r="H22" s="50">
        <f t="shared" si="1"/>
        <v>0</v>
      </c>
      <c r="I22" s="82"/>
      <c r="J22" s="82"/>
      <c r="K22" s="82"/>
      <c r="L22" s="82"/>
      <c r="M22" s="82"/>
    </row>
    <row r="23" spans="1:14" ht="15.75">
      <c r="A23" s="90"/>
      <c r="B23" s="82"/>
      <c r="C23" s="36" t="s">
        <v>106</v>
      </c>
      <c r="D23" s="50">
        <f t="shared" si="2"/>
        <v>0</v>
      </c>
      <c r="E23" s="50">
        <f t="shared" si="1"/>
        <v>0</v>
      </c>
      <c r="F23" s="50">
        <f t="shared" si="1"/>
        <v>0</v>
      </c>
      <c r="G23" s="50">
        <f t="shared" si="1"/>
        <v>0</v>
      </c>
      <c r="H23" s="50">
        <f t="shared" si="1"/>
        <v>0</v>
      </c>
      <c r="I23" s="82"/>
      <c r="J23" s="82"/>
      <c r="K23" s="82"/>
      <c r="L23" s="82"/>
      <c r="M23" s="82"/>
    </row>
    <row r="24" spans="1:14" s="27" customFormat="1" ht="33" customHeight="1">
      <c r="A24" s="92" t="s">
        <v>231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</row>
    <row r="25" spans="1:14" s="27" customFormat="1" ht="15.75">
      <c r="A25" s="34" t="s">
        <v>41</v>
      </c>
      <c r="B25" s="93" t="s">
        <v>234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5"/>
    </row>
    <row r="26" spans="1:14" s="27" customFormat="1" ht="41.25" customHeight="1">
      <c r="A26" s="90" t="s">
        <v>42</v>
      </c>
      <c r="B26" s="82" t="s">
        <v>226</v>
      </c>
      <c r="C26" s="36" t="s">
        <v>23</v>
      </c>
      <c r="D26" s="50">
        <f t="shared" ref="D26:D31" si="3">E26+F26+G26+H26</f>
        <v>41634.300000000003</v>
      </c>
      <c r="E26" s="50">
        <v>21520</v>
      </c>
      <c r="F26" s="50">
        <v>19906</v>
      </c>
      <c r="G26" s="50">
        <v>208.3</v>
      </c>
      <c r="H26" s="50">
        <v>0</v>
      </c>
      <c r="I26" s="87" t="s">
        <v>232</v>
      </c>
      <c r="J26" s="82" t="s">
        <v>105</v>
      </c>
      <c r="K26" s="36" t="s">
        <v>211</v>
      </c>
      <c r="L26" s="82" t="s">
        <v>110</v>
      </c>
      <c r="M26" s="87" t="s">
        <v>128</v>
      </c>
    </row>
    <row r="27" spans="1:14" s="27" customFormat="1" ht="38.25" customHeight="1">
      <c r="A27" s="90"/>
      <c r="B27" s="82"/>
      <c r="C27" s="36" t="s">
        <v>24</v>
      </c>
      <c r="D27" s="50">
        <f t="shared" si="3"/>
        <v>97146.7</v>
      </c>
      <c r="E27" s="50">
        <v>50213.4</v>
      </c>
      <c r="F27" s="50">
        <v>46447.5</v>
      </c>
      <c r="G27" s="50">
        <v>485.8</v>
      </c>
      <c r="H27" s="50">
        <v>0</v>
      </c>
      <c r="I27" s="88"/>
      <c r="J27" s="82"/>
      <c r="K27" s="36">
        <v>1</v>
      </c>
      <c r="L27" s="82"/>
      <c r="M27" s="88"/>
    </row>
    <row r="28" spans="1:14" s="27" customFormat="1" ht="32.25" customHeight="1">
      <c r="A28" s="90"/>
      <c r="B28" s="82"/>
      <c r="C28" s="36" t="s">
        <v>106</v>
      </c>
      <c r="D28" s="50">
        <f t="shared" si="3"/>
        <v>0</v>
      </c>
      <c r="E28" s="50">
        <v>0</v>
      </c>
      <c r="F28" s="50">
        <v>0</v>
      </c>
      <c r="G28" s="50">
        <v>0</v>
      </c>
      <c r="H28" s="50">
        <v>0</v>
      </c>
      <c r="I28" s="88"/>
      <c r="J28" s="82"/>
      <c r="K28" s="36" t="s">
        <v>211</v>
      </c>
      <c r="L28" s="82"/>
      <c r="M28" s="89"/>
    </row>
    <row r="29" spans="1:14" s="27" customFormat="1" ht="72.75" customHeight="1">
      <c r="A29" s="90" t="s">
        <v>82</v>
      </c>
      <c r="B29" s="82" t="s">
        <v>230</v>
      </c>
      <c r="C29" s="36" t="s">
        <v>23</v>
      </c>
      <c r="D29" s="50">
        <f t="shared" si="3"/>
        <v>485.8</v>
      </c>
      <c r="E29" s="50">
        <v>0</v>
      </c>
      <c r="F29" s="50">
        <v>0</v>
      </c>
      <c r="G29" s="50">
        <v>485.8</v>
      </c>
      <c r="H29" s="50">
        <v>0</v>
      </c>
      <c r="I29" s="88"/>
      <c r="J29" s="82" t="s">
        <v>105</v>
      </c>
      <c r="K29" s="36" t="s">
        <v>211</v>
      </c>
      <c r="L29" s="87" t="s">
        <v>220</v>
      </c>
      <c r="M29" s="87" t="s">
        <v>128</v>
      </c>
    </row>
    <row r="30" spans="1:14" s="27" customFormat="1" ht="66.75" customHeight="1">
      <c r="A30" s="90"/>
      <c r="B30" s="82"/>
      <c r="C30" s="36" t="s">
        <v>24</v>
      </c>
      <c r="D30" s="50">
        <f t="shared" si="3"/>
        <v>0</v>
      </c>
      <c r="E30" s="50">
        <v>0</v>
      </c>
      <c r="F30" s="50">
        <v>0</v>
      </c>
      <c r="G30" s="50">
        <v>0</v>
      </c>
      <c r="H30" s="50">
        <v>0</v>
      </c>
      <c r="I30" s="88"/>
      <c r="J30" s="82"/>
      <c r="K30" s="36">
        <v>1</v>
      </c>
      <c r="L30" s="88"/>
      <c r="M30" s="88"/>
    </row>
    <row r="31" spans="1:14" s="27" customFormat="1" ht="72.75" customHeight="1">
      <c r="A31" s="90"/>
      <c r="B31" s="82"/>
      <c r="C31" s="36" t="s">
        <v>106</v>
      </c>
      <c r="D31" s="50">
        <f t="shared" si="3"/>
        <v>0</v>
      </c>
      <c r="E31" s="50">
        <v>0</v>
      </c>
      <c r="F31" s="50">
        <v>0</v>
      </c>
      <c r="G31" s="50">
        <v>0</v>
      </c>
      <c r="H31" s="50">
        <v>0</v>
      </c>
      <c r="I31" s="89"/>
      <c r="J31" s="82"/>
      <c r="K31" s="36" t="s">
        <v>211</v>
      </c>
      <c r="L31" s="89"/>
      <c r="M31" s="89"/>
    </row>
    <row r="32" spans="1:14" s="27" customFormat="1" ht="15.75">
      <c r="A32" s="90"/>
      <c r="B32" s="82" t="s">
        <v>18</v>
      </c>
      <c r="C32" s="36" t="s">
        <v>23</v>
      </c>
      <c r="D32" s="50">
        <f>SUM(E32:H32)</f>
        <v>42120.1</v>
      </c>
      <c r="E32" s="50">
        <f>E26+E29</f>
        <v>21520</v>
      </c>
      <c r="F32" s="50">
        <f t="shared" ref="F32:H32" si="4">F26+F29</f>
        <v>19906</v>
      </c>
      <c r="G32" s="50">
        <f t="shared" si="4"/>
        <v>694.1</v>
      </c>
      <c r="H32" s="50">
        <f t="shared" si="4"/>
        <v>0</v>
      </c>
      <c r="I32" s="82" t="s">
        <v>19</v>
      </c>
      <c r="J32" s="82" t="s">
        <v>19</v>
      </c>
      <c r="K32" s="82" t="s">
        <v>19</v>
      </c>
      <c r="L32" s="82" t="s">
        <v>19</v>
      </c>
      <c r="M32" s="82" t="s">
        <v>19</v>
      </c>
    </row>
    <row r="33" spans="1:13" s="27" customFormat="1" ht="15.75">
      <c r="A33" s="90"/>
      <c r="B33" s="82"/>
      <c r="C33" s="36" t="s">
        <v>24</v>
      </c>
      <c r="D33" s="50">
        <f t="shared" ref="D33:D34" si="5">SUM(E33:H33)</f>
        <v>97146.7</v>
      </c>
      <c r="E33" s="50">
        <f t="shared" ref="E33:H33" si="6">E27+E30</f>
        <v>50213.4</v>
      </c>
      <c r="F33" s="50">
        <f t="shared" si="6"/>
        <v>46447.5</v>
      </c>
      <c r="G33" s="50">
        <f t="shared" si="6"/>
        <v>485.8</v>
      </c>
      <c r="H33" s="50">
        <f t="shared" si="6"/>
        <v>0</v>
      </c>
      <c r="I33" s="82"/>
      <c r="J33" s="82"/>
      <c r="K33" s="82"/>
      <c r="L33" s="82"/>
      <c r="M33" s="82"/>
    </row>
    <row r="34" spans="1:13" s="27" customFormat="1" ht="15.75">
      <c r="A34" s="90"/>
      <c r="B34" s="82"/>
      <c r="C34" s="36" t="s">
        <v>106</v>
      </c>
      <c r="D34" s="50">
        <f t="shared" si="5"/>
        <v>0</v>
      </c>
      <c r="E34" s="50">
        <f t="shared" ref="E34:H34" si="7">E28+E31</f>
        <v>0</v>
      </c>
      <c r="F34" s="50">
        <f t="shared" si="7"/>
        <v>0</v>
      </c>
      <c r="G34" s="50">
        <f t="shared" si="7"/>
        <v>0</v>
      </c>
      <c r="H34" s="50">
        <f t="shared" si="7"/>
        <v>0</v>
      </c>
      <c r="I34" s="82"/>
      <c r="J34" s="82"/>
      <c r="K34" s="82"/>
      <c r="L34" s="82"/>
      <c r="M34" s="82"/>
    </row>
    <row r="35" spans="1:13" s="15" customFormat="1" ht="15.75">
      <c r="A35" s="90"/>
      <c r="B35" s="82" t="s">
        <v>63</v>
      </c>
      <c r="C35" s="36" t="s">
        <v>23</v>
      </c>
      <c r="D35" s="50">
        <f>SUM(E35:H35)</f>
        <v>52116.9</v>
      </c>
      <c r="E35" s="50">
        <f>E13+E21++E32</f>
        <v>21520</v>
      </c>
      <c r="F35" s="50">
        <f t="shared" ref="F35" si="8">F13+E21++F32</f>
        <v>19906</v>
      </c>
      <c r="G35" s="50">
        <f>G13+G21+G32</f>
        <v>10690.9</v>
      </c>
      <c r="H35" s="50">
        <f>H32+H21+H13</f>
        <v>0</v>
      </c>
      <c r="I35" s="82" t="s">
        <v>19</v>
      </c>
      <c r="J35" s="82" t="s">
        <v>19</v>
      </c>
      <c r="K35" s="82" t="s">
        <v>19</v>
      </c>
      <c r="L35" s="82" t="s">
        <v>19</v>
      </c>
      <c r="M35" s="82" t="s">
        <v>19</v>
      </c>
    </row>
    <row r="36" spans="1:13" s="15" customFormat="1" ht="15.75">
      <c r="A36" s="90"/>
      <c r="B36" s="82"/>
      <c r="C36" s="36" t="s">
        <v>24</v>
      </c>
      <c r="D36" s="50">
        <f t="shared" ref="D36:D37" si="9">SUM(E36:H36)</f>
        <v>100442.4</v>
      </c>
      <c r="E36" s="50">
        <f>E14+E22++E33</f>
        <v>50213.4</v>
      </c>
      <c r="F36" s="50">
        <f>F14+F22++F33</f>
        <v>46447.5</v>
      </c>
      <c r="G36" s="50">
        <f>G33+G22+G14</f>
        <v>3781.5</v>
      </c>
      <c r="H36" s="50">
        <f t="shared" ref="H36" si="10">H14+G22++H33</f>
        <v>0</v>
      </c>
      <c r="I36" s="82"/>
      <c r="J36" s="82"/>
      <c r="K36" s="82"/>
      <c r="L36" s="82"/>
      <c r="M36" s="82"/>
    </row>
    <row r="37" spans="1:13" s="15" customFormat="1" ht="15.75">
      <c r="A37" s="90"/>
      <c r="B37" s="82"/>
      <c r="C37" s="36" t="s">
        <v>106</v>
      </c>
      <c r="D37" s="50">
        <f t="shared" si="9"/>
        <v>4372.3</v>
      </c>
      <c r="E37" s="50">
        <f>E15+E23++E34</f>
        <v>0</v>
      </c>
      <c r="F37" s="50">
        <f>F15+F23++F34</f>
        <v>0</v>
      </c>
      <c r="G37" s="50">
        <f>G15+G23++G34</f>
        <v>4372.3</v>
      </c>
      <c r="H37" s="50">
        <f t="shared" ref="H37" si="11">H15+G23++H34</f>
        <v>0</v>
      </c>
      <c r="I37" s="82"/>
      <c r="J37" s="82"/>
      <c r="K37" s="82"/>
      <c r="L37" s="82"/>
      <c r="M37" s="82"/>
    </row>
    <row r="38" spans="1:13" ht="15.75">
      <c r="A38" s="98" t="s">
        <v>215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</row>
    <row r="39" spans="1:13" ht="33" customHeight="1">
      <c r="A39" s="97" t="s">
        <v>216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</row>
    <row r="40" spans="1:13" ht="33" customHeight="1">
      <c r="A40" s="97" t="s">
        <v>217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</row>
    <row r="41" spans="1:13" ht="19.5" customHeight="1">
      <c r="A41" s="97" t="s">
        <v>218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</row>
    <row r="42" spans="1:13" ht="15.75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3" s="15" customFormat="1" ht="48" customHeight="1">
      <c r="A43" s="83" t="s">
        <v>127</v>
      </c>
      <c r="B43" s="83"/>
      <c r="C43" s="83"/>
      <c r="I43" s="19"/>
      <c r="M43" s="17" t="s">
        <v>233</v>
      </c>
    </row>
    <row r="44" spans="1:13">
      <c r="A44"/>
      <c r="I44" s="11"/>
    </row>
  </sheetData>
  <mergeCells count="74">
    <mergeCell ref="A41:M41"/>
    <mergeCell ref="A38:M38"/>
    <mergeCell ref="A39:M39"/>
    <mergeCell ref="A40:M40"/>
    <mergeCell ref="A24:M24"/>
    <mergeCell ref="B25:M25"/>
    <mergeCell ref="A26:A28"/>
    <mergeCell ref="B26:B28"/>
    <mergeCell ref="A29:A31"/>
    <mergeCell ref="B29:B31"/>
    <mergeCell ref="B35:B37"/>
    <mergeCell ref="I35:I37"/>
    <mergeCell ref="J35:J37"/>
    <mergeCell ref="K35:K37"/>
    <mergeCell ref="L35:L37"/>
    <mergeCell ref="M35:M37"/>
    <mergeCell ref="K21:K23"/>
    <mergeCell ref="L21:L23"/>
    <mergeCell ref="M21:M23"/>
    <mergeCell ref="B17:M17"/>
    <mergeCell ref="M10:M12"/>
    <mergeCell ref="L18:L20"/>
    <mergeCell ref="J21:J23"/>
    <mergeCell ref="A16:M16"/>
    <mergeCell ref="A21:A23"/>
    <mergeCell ref="B21:B23"/>
    <mergeCell ref="A18:A20"/>
    <mergeCell ref="B18:B20"/>
    <mergeCell ref="I18:I20"/>
    <mergeCell ref="I21:I23"/>
    <mergeCell ref="J18:J20"/>
    <mergeCell ref="I10:I12"/>
    <mergeCell ref="L10:L12"/>
    <mergeCell ref="A1:M1"/>
    <mergeCell ref="E5:H5"/>
    <mergeCell ref="A4:A6"/>
    <mergeCell ref="B4:B6"/>
    <mergeCell ref="C4:C6"/>
    <mergeCell ref="D4:H4"/>
    <mergeCell ref="I4:I6"/>
    <mergeCell ref="J4:J6"/>
    <mergeCell ref="K4:K6"/>
    <mergeCell ref="D5:D6"/>
    <mergeCell ref="M4:M6"/>
    <mergeCell ref="L4:L6"/>
    <mergeCell ref="A43:C43"/>
    <mergeCell ref="A2:M2"/>
    <mergeCell ref="B9:J9"/>
    <mergeCell ref="L9:M9"/>
    <mergeCell ref="L13:L15"/>
    <mergeCell ref="M13:M15"/>
    <mergeCell ref="A10:A12"/>
    <mergeCell ref="B10:B12"/>
    <mergeCell ref="A13:A15"/>
    <mergeCell ref="A8:M8"/>
    <mergeCell ref="B13:B15"/>
    <mergeCell ref="I13:I15"/>
    <mergeCell ref="J13:J15"/>
    <mergeCell ref="K13:K15"/>
    <mergeCell ref="M32:M34"/>
    <mergeCell ref="A35:A37"/>
    <mergeCell ref="A32:A34"/>
    <mergeCell ref="B32:B34"/>
    <mergeCell ref="I32:I34"/>
    <mergeCell ref="J32:J34"/>
    <mergeCell ref="K32:K34"/>
    <mergeCell ref="L32:L34"/>
    <mergeCell ref="M26:M28"/>
    <mergeCell ref="M29:M31"/>
    <mergeCell ref="I26:I31"/>
    <mergeCell ref="J29:J31"/>
    <mergeCell ref="L29:L31"/>
    <mergeCell ref="L26:L28"/>
    <mergeCell ref="J26:J28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3" fitToHeight="0" orientation="landscape" horizontalDpi="1200" verticalDpi="1200" r:id="rId1"/>
  <headerFooter differentFirst="1">
    <oddHeader>&amp;C&amp;P</oddHeader>
  </headerFooter>
  <rowBreaks count="2" manualBreakCount="2">
    <brk id="27" max="12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2"/>
  <sheetViews>
    <sheetView zoomScale="90" zoomScaleNormal="90" workbookViewId="0">
      <selection activeCell="G51" sqref="G51"/>
    </sheetView>
  </sheetViews>
  <sheetFormatPr defaultRowHeight="15"/>
  <cols>
    <col min="1" max="1" width="6.140625" style="6" customWidth="1"/>
    <col min="2" max="2" width="27.7109375" customWidth="1"/>
    <col min="3" max="3" width="14" style="5" customWidth="1"/>
    <col min="4" max="4" width="14.85546875" customWidth="1"/>
    <col min="5" max="8" width="9.140625" customWidth="1"/>
    <col min="9" max="9" width="19.42578125" customWidth="1"/>
    <col min="10" max="10" width="8.85546875" customWidth="1"/>
    <col min="11" max="11" width="16.28515625" customWidth="1"/>
    <col min="12" max="12" width="16.7109375" customWidth="1"/>
    <col min="13" max="13" width="16" customWidth="1"/>
  </cols>
  <sheetData>
    <row r="1" spans="1:14" ht="22.5">
      <c r="A1" s="79" t="s">
        <v>57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4" ht="15.75" thickBot="1"/>
    <row r="3" spans="1:14" ht="50.25" customHeight="1" thickBot="1">
      <c r="A3" s="122" t="s">
        <v>4</v>
      </c>
      <c r="B3" s="108" t="s">
        <v>64</v>
      </c>
      <c r="C3" s="108" t="s">
        <v>52</v>
      </c>
      <c r="D3" s="119" t="s">
        <v>11</v>
      </c>
      <c r="E3" s="120"/>
      <c r="F3" s="120"/>
      <c r="G3" s="120"/>
      <c r="H3" s="121"/>
      <c r="I3" s="51" t="s">
        <v>20</v>
      </c>
      <c r="J3" s="108" t="s">
        <v>13</v>
      </c>
      <c r="K3" s="108" t="s">
        <v>54</v>
      </c>
      <c r="L3" s="108" t="s">
        <v>55</v>
      </c>
      <c r="M3" s="108" t="s">
        <v>56</v>
      </c>
    </row>
    <row r="4" spans="1:14" ht="16.5" thickBot="1">
      <c r="A4" s="123"/>
      <c r="B4" s="109"/>
      <c r="C4" s="109"/>
      <c r="D4" s="117" t="s">
        <v>14</v>
      </c>
      <c r="E4" s="119" t="s">
        <v>50</v>
      </c>
      <c r="F4" s="120"/>
      <c r="G4" s="120"/>
      <c r="H4" s="121"/>
      <c r="I4" s="52" t="s">
        <v>21</v>
      </c>
      <c r="J4" s="109"/>
      <c r="K4" s="109"/>
      <c r="L4" s="109"/>
      <c r="M4" s="109"/>
    </row>
    <row r="5" spans="1:14" ht="33.75" customHeight="1" thickBot="1">
      <c r="A5" s="123"/>
      <c r="B5" s="111"/>
      <c r="C5" s="111"/>
      <c r="D5" s="118"/>
      <c r="E5" s="53" t="s">
        <v>22</v>
      </c>
      <c r="F5" s="53" t="s">
        <v>15</v>
      </c>
      <c r="G5" s="53" t="s">
        <v>16</v>
      </c>
      <c r="H5" s="54" t="s">
        <v>17</v>
      </c>
      <c r="I5" s="55"/>
      <c r="J5" s="111"/>
      <c r="K5" s="109"/>
      <c r="L5" s="111"/>
      <c r="M5" s="109"/>
      <c r="N5" s="16"/>
    </row>
    <row r="6" spans="1:14" ht="16.5" thickBot="1">
      <c r="A6" s="56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8">
        <v>8</v>
      </c>
      <c r="I6" s="58">
        <v>9</v>
      </c>
      <c r="J6" s="58">
        <v>10</v>
      </c>
      <c r="K6" s="58">
        <v>11</v>
      </c>
      <c r="L6" s="58">
        <v>12</v>
      </c>
      <c r="M6" s="58">
        <v>13</v>
      </c>
    </row>
    <row r="7" spans="1:14" ht="37.5" customHeight="1" thickBot="1">
      <c r="A7" s="99" t="s">
        <v>214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1"/>
      <c r="N7" s="12"/>
    </row>
    <row r="8" spans="1:14" ht="16.5" thickBot="1">
      <c r="A8" s="122" t="s">
        <v>51</v>
      </c>
      <c r="B8" s="134" t="s">
        <v>149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6"/>
    </row>
    <row r="9" spans="1:14" ht="26.45" customHeight="1" thickBot="1">
      <c r="A9" s="133"/>
      <c r="B9" s="99" t="s">
        <v>150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1"/>
    </row>
    <row r="10" spans="1:14" ht="77.25" customHeight="1" thickBot="1">
      <c r="A10" s="102" t="s">
        <v>38</v>
      </c>
      <c r="B10" s="105" t="s">
        <v>115</v>
      </c>
      <c r="C10" s="39" t="s">
        <v>23</v>
      </c>
      <c r="D10" s="59">
        <f>SUM(E10:H10)</f>
        <v>375</v>
      </c>
      <c r="E10" s="59">
        <v>0</v>
      </c>
      <c r="F10" s="59">
        <v>0</v>
      </c>
      <c r="G10" s="59">
        <v>375</v>
      </c>
      <c r="H10" s="59">
        <v>0</v>
      </c>
      <c r="I10" s="105" t="s">
        <v>152</v>
      </c>
      <c r="J10" s="40" t="s">
        <v>105</v>
      </c>
      <c r="K10" s="40">
        <v>24</v>
      </c>
      <c r="L10" s="105" t="s">
        <v>123</v>
      </c>
      <c r="M10" s="102" t="s">
        <v>197</v>
      </c>
    </row>
    <row r="11" spans="1:14" ht="94.5" customHeight="1" thickBot="1">
      <c r="A11" s="104"/>
      <c r="B11" s="106"/>
      <c r="C11" s="39" t="s">
        <v>24</v>
      </c>
      <c r="D11" s="59">
        <f t="shared" ref="D11:D12" si="0">SUM(E11:H11)</f>
        <v>375</v>
      </c>
      <c r="E11" s="59">
        <v>0</v>
      </c>
      <c r="F11" s="59">
        <v>0</v>
      </c>
      <c r="G11" s="59">
        <v>375</v>
      </c>
      <c r="H11" s="59">
        <v>0</v>
      </c>
      <c r="I11" s="106"/>
      <c r="J11" s="39" t="s">
        <v>105</v>
      </c>
      <c r="K11" s="39">
        <v>24</v>
      </c>
      <c r="L11" s="106"/>
      <c r="M11" s="104"/>
    </row>
    <row r="12" spans="1:14" ht="81.75" customHeight="1" thickBot="1">
      <c r="A12" s="103"/>
      <c r="B12" s="107"/>
      <c r="C12" s="39" t="s">
        <v>106</v>
      </c>
      <c r="D12" s="59">
        <f t="shared" si="0"/>
        <v>375</v>
      </c>
      <c r="E12" s="59">
        <v>0</v>
      </c>
      <c r="F12" s="59">
        <v>0</v>
      </c>
      <c r="G12" s="59">
        <v>375</v>
      </c>
      <c r="H12" s="59">
        <v>0</v>
      </c>
      <c r="I12" s="107"/>
      <c r="J12" s="39" t="s">
        <v>105</v>
      </c>
      <c r="K12" s="39">
        <v>24</v>
      </c>
      <c r="L12" s="107"/>
      <c r="M12" s="103"/>
    </row>
    <row r="13" spans="1:14" ht="28.15" hidden="1" customHeight="1" thickBot="1">
      <c r="A13" s="130" t="s">
        <v>151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2"/>
    </row>
    <row r="14" spans="1:14" ht="16.5" hidden="1" thickBot="1">
      <c r="A14" s="102" t="s">
        <v>58</v>
      </c>
      <c r="B14" s="130" t="s">
        <v>203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2"/>
    </row>
    <row r="15" spans="1:14" ht="30.6" hidden="1" customHeight="1" thickBot="1">
      <c r="A15" s="103"/>
      <c r="B15" s="130" t="s">
        <v>150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2"/>
    </row>
    <row r="16" spans="1:14" ht="65.099999999999994" customHeight="1" thickBot="1">
      <c r="A16" s="102" t="s">
        <v>204</v>
      </c>
      <c r="B16" s="105" t="s">
        <v>117</v>
      </c>
      <c r="C16" s="39" t="s">
        <v>23</v>
      </c>
      <c r="D16" s="59">
        <f>SUM(E16:H16)</f>
        <v>93.6</v>
      </c>
      <c r="E16" s="59">
        <v>0</v>
      </c>
      <c r="F16" s="59">
        <v>0</v>
      </c>
      <c r="G16" s="59">
        <v>93.6</v>
      </c>
      <c r="H16" s="59">
        <v>0</v>
      </c>
      <c r="I16" s="105" t="s">
        <v>153</v>
      </c>
      <c r="J16" s="40" t="s">
        <v>103</v>
      </c>
      <c r="K16" s="40">
        <v>100</v>
      </c>
      <c r="L16" s="105" t="s">
        <v>96</v>
      </c>
      <c r="M16" s="102" t="s">
        <v>198</v>
      </c>
    </row>
    <row r="17" spans="1:16" ht="57" customHeight="1" thickBot="1">
      <c r="A17" s="104"/>
      <c r="B17" s="106"/>
      <c r="C17" s="39" t="s">
        <v>24</v>
      </c>
      <c r="D17" s="59">
        <f t="shared" ref="D17:D18" si="1">SUM(E17:H17)</f>
        <v>90</v>
      </c>
      <c r="E17" s="59">
        <v>0</v>
      </c>
      <c r="F17" s="59">
        <v>0</v>
      </c>
      <c r="G17" s="59">
        <v>90</v>
      </c>
      <c r="H17" s="59">
        <v>0</v>
      </c>
      <c r="I17" s="106"/>
      <c r="J17" s="39" t="s">
        <v>103</v>
      </c>
      <c r="K17" s="39">
        <v>100</v>
      </c>
      <c r="L17" s="106"/>
      <c r="M17" s="104"/>
      <c r="N17" s="12"/>
    </row>
    <row r="18" spans="1:16" ht="57" customHeight="1" thickBot="1">
      <c r="A18" s="103"/>
      <c r="B18" s="107"/>
      <c r="C18" s="39" t="s">
        <v>106</v>
      </c>
      <c r="D18" s="59">
        <f t="shared" si="1"/>
        <v>90</v>
      </c>
      <c r="E18" s="59">
        <v>0</v>
      </c>
      <c r="F18" s="59">
        <v>0</v>
      </c>
      <c r="G18" s="59">
        <v>90</v>
      </c>
      <c r="H18" s="59">
        <v>0</v>
      </c>
      <c r="I18" s="107"/>
      <c r="J18" s="39" t="s">
        <v>103</v>
      </c>
      <c r="K18" s="39">
        <v>100</v>
      </c>
      <c r="L18" s="107"/>
      <c r="M18" s="103"/>
    </row>
    <row r="19" spans="1:16" ht="16.149999999999999" customHeight="1" thickBot="1">
      <c r="A19" s="124"/>
      <c r="B19" s="110" t="s">
        <v>219</v>
      </c>
      <c r="C19" s="39" t="s">
        <v>23</v>
      </c>
      <c r="D19" s="59">
        <f>SUM(E19:H19)</f>
        <v>468.6</v>
      </c>
      <c r="E19" s="59">
        <f>E10+E16</f>
        <v>0</v>
      </c>
      <c r="F19" s="59">
        <f t="shared" ref="F19:H19" si="2">F10+F16</f>
        <v>0</v>
      </c>
      <c r="G19" s="59">
        <f t="shared" si="2"/>
        <v>468.6</v>
      </c>
      <c r="H19" s="59">
        <f t="shared" si="2"/>
        <v>0</v>
      </c>
      <c r="I19" s="112" t="s">
        <v>19</v>
      </c>
      <c r="J19" s="112" t="s">
        <v>19</v>
      </c>
      <c r="K19" s="112" t="s">
        <v>19</v>
      </c>
      <c r="L19" s="112" t="s">
        <v>19</v>
      </c>
      <c r="M19" s="137" t="s">
        <v>19</v>
      </c>
    </row>
    <row r="20" spans="1:16" ht="16.149999999999999" customHeight="1" thickBot="1">
      <c r="A20" s="125"/>
      <c r="B20" s="110"/>
      <c r="C20" s="39" t="s">
        <v>24</v>
      </c>
      <c r="D20" s="59">
        <f t="shared" ref="D20:D21" si="3">SUM(E20:H20)</f>
        <v>465</v>
      </c>
      <c r="E20" s="59">
        <f t="shared" ref="E20:H20" si="4">E11+E17</f>
        <v>0</v>
      </c>
      <c r="F20" s="59">
        <f t="shared" si="4"/>
        <v>0</v>
      </c>
      <c r="G20" s="59">
        <f t="shared" si="4"/>
        <v>465</v>
      </c>
      <c r="H20" s="59">
        <f t="shared" si="4"/>
        <v>0</v>
      </c>
      <c r="I20" s="112"/>
      <c r="J20" s="112"/>
      <c r="K20" s="112"/>
      <c r="L20" s="112"/>
      <c r="M20" s="137"/>
      <c r="N20" s="12"/>
    </row>
    <row r="21" spans="1:16" ht="16.149999999999999" customHeight="1" thickBot="1">
      <c r="A21" s="125"/>
      <c r="B21" s="110"/>
      <c r="C21" s="39" t="s">
        <v>106</v>
      </c>
      <c r="D21" s="59">
        <f t="shared" si="3"/>
        <v>465</v>
      </c>
      <c r="E21" s="59">
        <f t="shared" ref="E21:H21" si="5">E12+E18</f>
        <v>0</v>
      </c>
      <c r="F21" s="59">
        <f t="shared" si="5"/>
        <v>0</v>
      </c>
      <c r="G21" s="59">
        <f t="shared" si="5"/>
        <v>465</v>
      </c>
      <c r="H21" s="59">
        <f t="shared" si="5"/>
        <v>0</v>
      </c>
      <c r="I21" s="112"/>
      <c r="J21" s="112"/>
      <c r="K21" s="112"/>
      <c r="L21" s="112"/>
      <c r="M21" s="137"/>
    </row>
    <row r="22" spans="1:16" ht="34.5" customHeight="1" thickBot="1">
      <c r="A22" s="99" t="s">
        <v>208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1"/>
    </row>
    <row r="23" spans="1:16" ht="16.5" customHeight="1" thickBot="1">
      <c r="A23" s="102" t="s">
        <v>58</v>
      </c>
      <c r="B23" s="99" t="s">
        <v>160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1"/>
    </row>
    <row r="24" spans="1:16" ht="35.25" customHeight="1" thickBot="1">
      <c r="A24" s="103"/>
      <c r="B24" s="99" t="s">
        <v>148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1"/>
    </row>
    <row r="25" spans="1:16" s="12" customFormat="1" ht="55.15" customHeight="1" thickBot="1">
      <c r="A25" s="102" t="s">
        <v>40</v>
      </c>
      <c r="B25" s="105" t="s">
        <v>101</v>
      </c>
      <c r="C25" s="39" t="s">
        <v>23</v>
      </c>
      <c r="D25" s="59">
        <f>SUM(E25:H25)</f>
        <v>5818.7</v>
      </c>
      <c r="E25" s="59">
        <v>178.1</v>
      </c>
      <c r="F25" s="59">
        <v>898.9</v>
      </c>
      <c r="G25" s="59">
        <v>4741.7</v>
      </c>
      <c r="H25" s="39">
        <v>0</v>
      </c>
      <c r="I25" s="105" t="s">
        <v>147</v>
      </c>
      <c r="J25" s="40" t="s">
        <v>104</v>
      </c>
      <c r="K25" s="40">
        <v>1</v>
      </c>
      <c r="L25" s="105" t="s">
        <v>96</v>
      </c>
      <c r="M25" s="102" t="s">
        <v>102</v>
      </c>
    </row>
    <row r="26" spans="1:16" s="12" customFormat="1" ht="55.15" customHeight="1" thickBot="1">
      <c r="A26" s="104"/>
      <c r="B26" s="106"/>
      <c r="C26" s="39" t="s">
        <v>24</v>
      </c>
      <c r="D26" s="59">
        <f t="shared" ref="D26:D27" si="6">SUM(E26:H26)</f>
        <v>3515.5</v>
      </c>
      <c r="E26" s="59">
        <v>280.10000000000002</v>
      </c>
      <c r="F26" s="59">
        <v>1298</v>
      </c>
      <c r="G26" s="59">
        <v>1937.4</v>
      </c>
      <c r="H26" s="39">
        <v>0</v>
      </c>
      <c r="I26" s="106"/>
      <c r="J26" s="39" t="s">
        <v>105</v>
      </c>
      <c r="K26" s="39">
        <v>3</v>
      </c>
      <c r="L26" s="106"/>
      <c r="M26" s="104"/>
      <c r="N26" s="33"/>
      <c r="O26" s="33"/>
      <c r="P26" s="33"/>
    </row>
    <row r="27" spans="1:16" s="12" customFormat="1" ht="55.15" customHeight="1" thickBot="1">
      <c r="A27" s="103"/>
      <c r="B27" s="107"/>
      <c r="C27" s="39" t="s">
        <v>106</v>
      </c>
      <c r="D27" s="59">
        <f t="shared" si="6"/>
        <v>3704.8</v>
      </c>
      <c r="E27" s="59">
        <v>340.6</v>
      </c>
      <c r="F27" s="59">
        <v>1426.8</v>
      </c>
      <c r="G27" s="59">
        <v>1937.4</v>
      </c>
      <c r="H27" s="39">
        <v>0</v>
      </c>
      <c r="I27" s="107"/>
      <c r="J27" s="39" t="s">
        <v>105</v>
      </c>
      <c r="K27" s="39">
        <v>3</v>
      </c>
      <c r="L27" s="107"/>
      <c r="M27" s="103"/>
      <c r="N27" s="33"/>
      <c r="O27" s="33"/>
      <c r="P27" s="33"/>
    </row>
    <row r="28" spans="1:16" ht="53.25" customHeight="1" thickBot="1">
      <c r="A28" s="102" t="s">
        <v>246</v>
      </c>
      <c r="B28" s="105" t="s">
        <v>244</v>
      </c>
      <c r="C28" s="39" t="s">
        <v>23</v>
      </c>
      <c r="D28" s="59">
        <f>SUM(E28:H28)</f>
        <v>1765.5</v>
      </c>
      <c r="E28" s="59">
        <v>178.1</v>
      </c>
      <c r="F28" s="59">
        <v>898.9</v>
      </c>
      <c r="G28" s="59">
        <v>688.5</v>
      </c>
      <c r="H28" s="39">
        <v>0</v>
      </c>
      <c r="I28" s="105" t="s">
        <v>147</v>
      </c>
      <c r="J28" s="40" t="s">
        <v>104</v>
      </c>
      <c r="K28" s="40">
        <v>1</v>
      </c>
      <c r="L28" s="105" t="s">
        <v>96</v>
      </c>
      <c r="M28" s="102" t="s">
        <v>102</v>
      </c>
    </row>
    <row r="29" spans="1:16" ht="55.5" customHeight="1" thickBot="1">
      <c r="A29" s="104"/>
      <c r="B29" s="106"/>
      <c r="C29" s="39" t="s">
        <v>24</v>
      </c>
      <c r="D29" s="59">
        <f t="shared" ref="D29:D30" si="7">SUM(E29:H29)</f>
        <v>2587</v>
      </c>
      <c r="E29" s="59">
        <v>280.10000000000002</v>
      </c>
      <c r="F29" s="59">
        <v>1298</v>
      </c>
      <c r="G29" s="59">
        <v>1008.9</v>
      </c>
      <c r="H29" s="39">
        <v>0</v>
      </c>
      <c r="I29" s="106"/>
      <c r="J29" s="39" t="s">
        <v>105</v>
      </c>
      <c r="K29" s="39">
        <v>3</v>
      </c>
      <c r="L29" s="106"/>
      <c r="M29" s="104"/>
    </row>
    <row r="30" spans="1:16" ht="48.75" customHeight="1" thickBot="1">
      <c r="A30" s="103"/>
      <c r="B30" s="107"/>
      <c r="C30" s="39" t="s">
        <v>106</v>
      </c>
      <c r="D30" s="59">
        <f t="shared" si="7"/>
        <v>2897.4</v>
      </c>
      <c r="E30" s="59">
        <v>340.6</v>
      </c>
      <c r="F30" s="59">
        <v>1426.8</v>
      </c>
      <c r="G30" s="59">
        <v>1130</v>
      </c>
      <c r="H30" s="39">
        <v>0</v>
      </c>
      <c r="I30" s="107"/>
      <c r="J30" s="39" t="s">
        <v>105</v>
      </c>
      <c r="K30" s="39">
        <v>3</v>
      </c>
      <c r="L30" s="107"/>
      <c r="M30" s="103"/>
    </row>
    <row r="31" spans="1:16" ht="50.25" customHeight="1" thickBot="1">
      <c r="A31" s="102" t="s">
        <v>247</v>
      </c>
      <c r="B31" s="105" t="s">
        <v>245</v>
      </c>
      <c r="C31" s="39" t="s">
        <v>23</v>
      </c>
      <c r="D31" s="59">
        <f>SUM(E31:H31)</f>
        <v>4053.2</v>
      </c>
      <c r="E31" s="59">
        <v>0</v>
      </c>
      <c r="F31" s="59">
        <v>0</v>
      </c>
      <c r="G31" s="59">
        <v>4053.2</v>
      </c>
      <c r="H31" s="39">
        <v>0</v>
      </c>
      <c r="I31" s="105" t="s">
        <v>147</v>
      </c>
      <c r="J31" s="40" t="s">
        <v>104</v>
      </c>
      <c r="K31" s="40">
        <v>0</v>
      </c>
      <c r="L31" s="105" t="s">
        <v>96</v>
      </c>
      <c r="M31" s="102" t="s">
        <v>102</v>
      </c>
      <c r="N31" s="12"/>
    </row>
    <row r="32" spans="1:16" ht="53.25" customHeight="1" thickBot="1">
      <c r="A32" s="104"/>
      <c r="B32" s="106"/>
      <c r="C32" s="39" t="s">
        <v>24</v>
      </c>
      <c r="D32" s="59">
        <f t="shared" ref="D32:D36" si="8">SUM(E32:H32)</f>
        <v>928.5</v>
      </c>
      <c r="E32" s="59">
        <v>0</v>
      </c>
      <c r="F32" s="59">
        <v>0</v>
      </c>
      <c r="G32" s="59">
        <v>928.5</v>
      </c>
      <c r="H32" s="39">
        <v>0</v>
      </c>
      <c r="I32" s="106"/>
      <c r="J32" s="39" t="s">
        <v>105</v>
      </c>
      <c r="K32" s="39">
        <v>0</v>
      </c>
      <c r="L32" s="106"/>
      <c r="M32" s="104"/>
    </row>
    <row r="33" spans="1:13" ht="54" customHeight="1" thickBot="1">
      <c r="A33" s="103"/>
      <c r="B33" s="107"/>
      <c r="C33" s="39" t="s">
        <v>106</v>
      </c>
      <c r="D33" s="59">
        <f t="shared" si="8"/>
        <v>807.4</v>
      </c>
      <c r="E33" s="59">
        <v>0</v>
      </c>
      <c r="F33" s="59">
        <v>0</v>
      </c>
      <c r="G33" s="59">
        <v>807.4</v>
      </c>
      <c r="H33" s="39">
        <v>0</v>
      </c>
      <c r="I33" s="107"/>
      <c r="J33" s="39" t="s">
        <v>105</v>
      </c>
      <c r="K33" s="39">
        <v>0</v>
      </c>
      <c r="L33" s="107"/>
      <c r="M33" s="103"/>
    </row>
    <row r="34" spans="1:13" ht="50.25" customHeight="1" thickBot="1">
      <c r="A34" s="124"/>
      <c r="B34" s="127" t="s">
        <v>219</v>
      </c>
      <c r="C34" s="39" t="s">
        <v>23</v>
      </c>
      <c r="D34" s="59">
        <f t="shared" si="8"/>
        <v>5818.7</v>
      </c>
      <c r="E34" s="59">
        <f t="shared" ref="E34:G36" si="9">E25</f>
        <v>178.1</v>
      </c>
      <c r="F34" s="59">
        <f t="shared" si="9"/>
        <v>898.9</v>
      </c>
      <c r="G34" s="59">
        <f t="shared" si="9"/>
        <v>4741.7</v>
      </c>
      <c r="H34" s="39">
        <f t="shared" ref="H34" si="10">H31</f>
        <v>0</v>
      </c>
      <c r="I34" s="105" t="s">
        <v>19</v>
      </c>
      <c r="J34" s="105" t="s">
        <v>19</v>
      </c>
      <c r="K34" s="105" t="s">
        <v>19</v>
      </c>
      <c r="L34" s="105" t="s">
        <v>19</v>
      </c>
      <c r="M34" s="105" t="s">
        <v>19</v>
      </c>
    </row>
    <row r="35" spans="1:13" ht="16.5" thickBot="1">
      <c r="A35" s="125"/>
      <c r="B35" s="128"/>
      <c r="C35" s="39" t="s">
        <v>24</v>
      </c>
      <c r="D35" s="59">
        <f t="shared" si="8"/>
        <v>3515.5</v>
      </c>
      <c r="E35" s="59">
        <f t="shared" si="9"/>
        <v>280.10000000000002</v>
      </c>
      <c r="F35" s="59">
        <f t="shared" si="9"/>
        <v>1298</v>
      </c>
      <c r="G35" s="59">
        <f t="shared" si="9"/>
        <v>1937.4</v>
      </c>
      <c r="H35" s="39">
        <f>H32</f>
        <v>0</v>
      </c>
      <c r="I35" s="106"/>
      <c r="J35" s="106"/>
      <c r="K35" s="106"/>
      <c r="L35" s="106"/>
      <c r="M35" s="106"/>
    </row>
    <row r="36" spans="1:13" ht="33" customHeight="1" thickBot="1">
      <c r="A36" s="126"/>
      <c r="B36" s="129"/>
      <c r="C36" s="39" t="s">
        <v>106</v>
      </c>
      <c r="D36" s="59">
        <f t="shared" si="8"/>
        <v>3704.8</v>
      </c>
      <c r="E36" s="59">
        <f t="shared" si="9"/>
        <v>340.6</v>
      </c>
      <c r="F36" s="59">
        <f t="shared" si="9"/>
        <v>1426.8</v>
      </c>
      <c r="G36" s="59">
        <f t="shared" si="9"/>
        <v>1937.4</v>
      </c>
      <c r="H36" s="39">
        <v>0</v>
      </c>
      <c r="I36" s="107"/>
      <c r="J36" s="107"/>
      <c r="K36" s="107"/>
      <c r="L36" s="107"/>
      <c r="M36" s="107"/>
    </row>
    <row r="37" spans="1:13" ht="33" customHeight="1" thickBot="1">
      <c r="A37" s="99" t="s">
        <v>156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1"/>
    </row>
    <row r="38" spans="1:13" ht="24.75" customHeight="1" thickBot="1">
      <c r="A38" s="102" t="s">
        <v>41</v>
      </c>
      <c r="B38" s="110" t="s">
        <v>157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ht="34.5" customHeight="1" thickBot="1">
      <c r="A39" s="103"/>
      <c r="B39" s="110" t="s">
        <v>224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ht="64.900000000000006" customHeight="1" thickBot="1">
      <c r="A40" s="102" t="s">
        <v>42</v>
      </c>
      <c r="B40" s="105" t="s">
        <v>133</v>
      </c>
      <c r="C40" s="39" t="s">
        <v>23</v>
      </c>
      <c r="D40" s="59">
        <f>E40+F40+G40+H40</f>
        <v>1103</v>
      </c>
      <c r="E40" s="59">
        <v>0</v>
      </c>
      <c r="F40" s="59">
        <v>0</v>
      </c>
      <c r="G40" s="59">
        <v>1103</v>
      </c>
      <c r="H40" s="59">
        <v>0</v>
      </c>
      <c r="I40" s="105" t="s">
        <v>165</v>
      </c>
      <c r="J40" s="39" t="s">
        <v>105</v>
      </c>
      <c r="K40" s="39">
        <v>0</v>
      </c>
      <c r="L40" s="105" t="s">
        <v>225</v>
      </c>
      <c r="M40" s="105" t="s">
        <v>175</v>
      </c>
    </row>
    <row r="41" spans="1:13" ht="64.900000000000006" customHeight="1" thickBot="1">
      <c r="A41" s="104"/>
      <c r="B41" s="106"/>
      <c r="C41" s="39" t="s">
        <v>24</v>
      </c>
      <c r="D41" s="59">
        <f>E41+F41+G41+H41</f>
        <v>0</v>
      </c>
      <c r="E41" s="59">
        <v>0</v>
      </c>
      <c r="F41" s="59">
        <v>0</v>
      </c>
      <c r="G41" s="59">
        <v>0</v>
      </c>
      <c r="H41" s="59">
        <v>0</v>
      </c>
      <c r="I41" s="106"/>
      <c r="J41" s="39" t="s">
        <v>105</v>
      </c>
      <c r="K41" s="39">
        <v>0</v>
      </c>
      <c r="L41" s="106"/>
      <c r="M41" s="106"/>
    </row>
    <row r="42" spans="1:13" ht="81.75" customHeight="1" thickBot="1">
      <c r="A42" s="103"/>
      <c r="B42" s="107"/>
      <c r="C42" s="39" t="s">
        <v>106</v>
      </c>
      <c r="D42" s="59">
        <f>E42+F42+G42+H42</f>
        <v>0</v>
      </c>
      <c r="E42" s="59">
        <v>0</v>
      </c>
      <c r="F42" s="59">
        <v>0</v>
      </c>
      <c r="G42" s="59">
        <v>0</v>
      </c>
      <c r="H42" s="59">
        <v>0</v>
      </c>
      <c r="I42" s="107"/>
      <c r="J42" s="39" t="s">
        <v>105</v>
      </c>
      <c r="K42" s="39">
        <v>0</v>
      </c>
      <c r="L42" s="107"/>
      <c r="M42" s="107"/>
    </row>
    <row r="43" spans="1:13" ht="23.25" customHeight="1" thickBot="1">
      <c r="A43" s="108"/>
      <c r="B43" s="110" t="s">
        <v>219</v>
      </c>
      <c r="C43" s="58" t="s">
        <v>23</v>
      </c>
      <c r="D43" s="60">
        <f t="shared" ref="D43:H43" si="11">D40</f>
        <v>1103</v>
      </c>
      <c r="E43" s="60">
        <f t="shared" si="11"/>
        <v>0</v>
      </c>
      <c r="F43" s="60">
        <f t="shared" si="11"/>
        <v>0</v>
      </c>
      <c r="G43" s="60">
        <f t="shared" si="11"/>
        <v>1103</v>
      </c>
      <c r="H43" s="60">
        <f t="shared" si="11"/>
        <v>0</v>
      </c>
      <c r="I43" s="108" t="s">
        <v>19</v>
      </c>
      <c r="J43" s="108" t="s">
        <v>19</v>
      </c>
      <c r="K43" s="108" t="s">
        <v>19</v>
      </c>
      <c r="L43" s="108" t="s">
        <v>19</v>
      </c>
      <c r="M43" s="108" t="s">
        <v>19</v>
      </c>
    </row>
    <row r="44" spans="1:13" ht="19.5" customHeight="1" thickBot="1">
      <c r="A44" s="109"/>
      <c r="B44" s="110"/>
      <c r="C44" s="58" t="s">
        <v>24</v>
      </c>
      <c r="D44" s="60">
        <f t="shared" ref="D44:H44" si="12">D41</f>
        <v>0</v>
      </c>
      <c r="E44" s="60">
        <f t="shared" si="12"/>
        <v>0</v>
      </c>
      <c r="F44" s="60">
        <f t="shared" si="12"/>
        <v>0</v>
      </c>
      <c r="G44" s="60">
        <f t="shared" si="12"/>
        <v>0</v>
      </c>
      <c r="H44" s="60">
        <f t="shared" si="12"/>
        <v>0</v>
      </c>
      <c r="I44" s="109"/>
      <c r="J44" s="109"/>
      <c r="K44" s="109"/>
      <c r="L44" s="109"/>
      <c r="M44" s="109"/>
    </row>
    <row r="45" spans="1:13" ht="18.75" customHeight="1" thickBot="1">
      <c r="A45" s="109"/>
      <c r="B45" s="110"/>
      <c r="C45" s="58" t="s">
        <v>106</v>
      </c>
      <c r="D45" s="60">
        <f t="shared" ref="D45:H45" si="13">D42</f>
        <v>0</v>
      </c>
      <c r="E45" s="60">
        <f t="shared" si="13"/>
        <v>0</v>
      </c>
      <c r="F45" s="60">
        <f t="shared" si="13"/>
        <v>0</v>
      </c>
      <c r="G45" s="60">
        <f t="shared" si="13"/>
        <v>0</v>
      </c>
      <c r="H45" s="60">
        <f t="shared" si="13"/>
        <v>0</v>
      </c>
      <c r="I45" s="109"/>
      <c r="J45" s="109"/>
      <c r="K45" s="109"/>
      <c r="L45" s="109"/>
      <c r="M45" s="109"/>
    </row>
    <row r="46" spans="1:13" ht="51" customHeight="1" thickBot="1">
      <c r="A46" s="99" t="s">
        <v>158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1"/>
    </row>
    <row r="47" spans="1:13" ht="18.75" customHeight="1" thickBot="1">
      <c r="A47" s="102" t="s">
        <v>99</v>
      </c>
      <c r="B47" s="110" t="s">
        <v>159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ht="36.75" customHeight="1" thickBot="1">
      <c r="A48" s="103"/>
      <c r="B48" s="110" t="s">
        <v>222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ht="75" customHeight="1" thickBot="1">
      <c r="A49" s="104" t="s">
        <v>100</v>
      </c>
      <c r="B49" s="112" t="s">
        <v>188</v>
      </c>
      <c r="C49" s="39" t="s">
        <v>23</v>
      </c>
      <c r="D49" s="59">
        <f>SUM(E49:H49)</f>
        <v>274.39999999999998</v>
      </c>
      <c r="E49" s="59">
        <v>0</v>
      </c>
      <c r="F49" s="59">
        <v>0</v>
      </c>
      <c r="G49" s="59">
        <v>274.39999999999998</v>
      </c>
      <c r="H49" s="59">
        <v>0</v>
      </c>
      <c r="I49" s="105" t="s">
        <v>109</v>
      </c>
      <c r="J49" s="39" t="s">
        <v>103</v>
      </c>
      <c r="K49" s="39">
        <v>100</v>
      </c>
      <c r="L49" s="112" t="s">
        <v>220</v>
      </c>
      <c r="M49" s="105" t="s">
        <v>189</v>
      </c>
    </row>
    <row r="50" spans="1:13" ht="69.75" customHeight="1" thickBot="1">
      <c r="A50" s="104"/>
      <c r="B50" s="105"/>
      <c r="C50" s="40" t="s">
        <v>24</v>
      </c>
      <c r="D50" s="59">
        <f t="shared" ref="D50:D51" si="14">SUM(E50:H50)</f>
        <v>289.39999999999998</v>
      </c>
      <c r="E50" s="59">
        <v>0</v>
      </c>
      <c r="F50" s="59">
        <v>0</v>
      </c>
      <c r="G50" s="59">
        <v>289.39999999999998</v>
      </c>
      <c r="H50" s="59">
        <v>0</v>
      </c>
      <c r="I50" s="106"/>
      <c r="J50" s="39" t="s">
        <v>103</v>
      </c>
      <c r="K50" s="39">
        <v>100</v>
      </c>
      <c r="L50" s="112"/>
      <c r="M50" s="115"/>
    </row>
    <row r="51" spans="1:13" ht="64.5" customHeight="1" thickBot="1">
      <c r="A51" s="104"/>
      <c r="B51" s="105"/>
      <c r="C51" s="39" t="s">
        <v>106</v>
      </c>
      <c r="D51" s="59">
        <f t="shared" si="14"/>
        <v>289.39999999999998</v>
      </c>
      <c r="E51" s="59">
        <v>0</v>
      </c>
      <c r="F51" s="59">
        <v>0</v>
      </c>
      <c r="G51" s="59">
        <v>289.39999999999998</v>
      </c>
      <c r="H51" s="59">
        <v>0</v>
      </c>
      <c r="I51" s="107"/>
      <c r="J51" s="39" t="s">
        <v>103</v>
      </c>
      <c r="K51" s="39">
        <v>100</v>
      </c>
      <c r="L51" s="112"/>
      <c r="M51" s="116"/>
    </row>
    <row r="52" spans="1:13" ht="78" customHeight="1" thickBot="1">
      <c r="A52" s="102" t="s">
        <v>205</v>
      </c>
      <c r="B52" s="105" t="s">
        <v>223</v>
      </c>
      <c r="C52" s="58" t="s">
        <v>23</v>
      </c>
      <c r="D52" s="60">
        <f t="shared" ref="D52:D54" si="15">E52+F52+G52+H52</f>
        <v>500</v>
      </c>
      <c r="E52" s="60">
        <v>0</v>
      </c>
      <c r="F52" s="60">
        <v>0</v>
      </c>
      <c r="G52" s="60">
        <v>500</v>
      </c>
      <c r="H52" s="60">
        <v>0</v>
      </c>
      <c r="I52" s="108" t="s">
        <v>108</v>
      </c>
      <c r="J52" s="58" t="s">
        <v>105</v>
      </c>
      <c r="K52" s="39">
        <v>50</v>
      </c>
      <c r="L52" s="112" t="s">
        <v>220</v>
      </c>
      <c r="M52" s="105" t="s">
        <v>190</v>
      </c>
    </row>
    <row r="53" spans="1:13" ht="69.75" customHeight="1" thickBot="1">
      <c r="A53" s="104"/>
      <c r="B53" s="106"/>
      <c r="C53" s="54" t="s">
        <v>24</v>
      </c>
      <c r="D53" s="60">
        <f t="shared" si="15"/>
        <v>100</v>
      </c>
      <c r="E53" s="60">
        <v>0</v>
      </c>
      <c r="F53" s="60">
        <v>0</v>
      </c>
      <c r="G53" s="60">
        <v>100</v>
      </c>
      <c r="H53" s="60">
        <v>0</v>
      </c>
      <c r="I53" s="109"/>
      <c r="J53" s="58" t="s">
        <v>105</v>
      </c>
      <c r="K53" s="39">
        <v>10</v>
      </c>
      <c r="L53" s="112"/>
      <c r="M53" s="113"/>
    </row>
    <row r="54" spans="1:13" ht="67.5" customHeight="1" thickBot="1">
      <c r="A54" s="103"/>
      <c r="B54" s="107"/>
      <c r="C54" s="58" t="s">
        <v>106</v>
      </c>
      <c r="D54" s="59">
        <f t="shared" si="15"/>
        <v>100</v>
      </c>
      <c r="E54" s="59">
        <v>0</v>
      </c>
      <c r="F54" s="59">
        <v>0</v>
      </c>
      <c r="G54" s="59">
        <v>100</v>
      </c>
      <c r="H54" s="60">
        <v>0</v>
      </c>
      <c r="I54" s="111"/>
      <c r="J54" s="54" t="s">
        <v>105</v>
      </c>
      <c r="K54" s="40">
        <v>10</v>
      </c>
      <c r="L54" s="112"/>
      <c r="M54" s="114"/>
    </row>
    <row r="55" spans="1:13" ht="59.25" customHeight="1" thickBot="1">
      <c r="A55" s="102" t="s">
        <v>206</v>
      </c>
      <c r="B55" s="108" t="s">
        <v>191</v>
      </c>
      <c r="C55" s="58" t="s">
        <v>23</v>
      </c>
      <c r="D55" s="59">
        <f>SUM(E55:H55)</f>
        <v>1286.8</v>
      </c>
      <c r="E55" s="59">
        <v>0</v>
      </c>
      <c r="F55" s="59">
        <v>0</v>
      </c>
      <c r="G55" s="59">
        <v>1286.8</v>
      </c>
      <c r="H55" s="60">
        <v>0</v>
      </c>
      <c r="I55" s="108" t="s">
        <v>195</v>
      </c>
      <c r="J55" s="58" t="s">
        <v>105</v>
      </c>
      <c r="K55" s="39">
        <v>4</v>
      </c>
      <c r="L55" s="112" t="s">
        <v>220</v>
      </c>
      <c r="M55" s="105" t="s">
        <v>192</v>
      </c>
    </row>
    <row r="56" spans="1:13" ht="74.25" customHeight="1" thickBot="1">
      <c r="A56" s="104"/>
      <c r="B56" s="109"/>
      <c r="C56" s="54" t="s">
        <v>24</v>
      </c>
      <c r="D56" s="59">
        <f t="shared" ref="D56:D57" si="16">SUM(E56:H56)</f>
        <v>100</v>
      </c>
      <c r="E56" s="59">
        <v>0</v>
      </c>
      <c r="F56" s="59">
        <v>0</v>
      </c>
      <c r="G56" s="59">
        <v>100</v>
      </c>
      <c r="H56" s="60">
        <v>0</v>
      </c>
      <c r="I56" s="109"/>
      <c r="J56" s="58" t="s">
        <v>105</v>
      </c>
      <c r="K56" s="39">
        <v>1</v>
      </c>
      <c r="L56" s="112"/>
      <c r="M56" s="106"/>
    </row>
    <row r="57" spans="1:13" ht="75" customHeight="1" thickBot="1">
      <c r="A57" s="103"/>
      <c r="B57" s="111"/>
      <c r="C57" s="58" t="s">
        <v>106</v>
      </c>
      <c r="D57" s="59">
        <f t="shared" si="16"/>
        <v>100</v>
      </c>
      <c r="E57" s="59">
        <v>0</v>
      </c>
      <c r="F57" s="59">
        <v>0</v>
      </c>
      <c r="G57" s="59">
        <v>100</v>
      </c>
      <c r="H57" s="60">
        <v>0</v>
      </c>
      <c r="I57" s="111"/>
      <c r="J57" s="54" t="s">
        <v>105</v>
      </c>
      <c r="K57" s="40">
        <v>1</v>
      </c>
      <c r="L57" s="112"/>
      <c r="M57" s="107"/>
    </row>
    <row r="58" spans="1:13" ht="84" customHeight="1" thickBot="1">
      <c r="A58" s="102" t="s">
        <v>207</v>
      </c>
      <c r="B58" s="108" t="s">
        <v>194</v>
      </c>
      <c r="C58" s="58" t="s">
        <v>23</v>
      </c>
      <c r="D58" s="59">
        <f>SUM(E58:H58)</f>
        <v>200</v>
      </c>
      <c r="E58" s="59">
        <v>0</v>
      </c>
      <c r="F58" s="59">
        <v>0</v>
      </c>
      <c r="G58" s="59">
        <v>200</v>
      </c>
      <c r="H58" s="60">
        <v>0</v>
      </c>
      <c r="I58" s="108" t="s">
        <v>196</v>
      </c>
      <c r="J58" s="58" t="s">
        <v>105</v>
      </c>
      <c r="K58" s="39">
        <v>3</v>
      </c>
      <c r="L58" s="112" t="s">
        <v>220</v>
      </c>
      <c r="M58" s="105" t="s">
        <v>193</v>
      </c>
    </row>
    <row r="59" spans="1:13" ht="86.25" customHeight="1" thickBot="1">
      <c r="A59" s="104"/>
      <c r="B59" s="109"/>
      <c r="C59" s="54" t="s">
        <v>24</v>
      </c>
      <c r="D59" s="59">
        <f t="shared" ref="D59:D63" si="17">SUM(E59:H59)</f>
        <v>200</v>
      </c>
      <c r="E59" s="60">
        <v>0</v>
      </c>
      <c r="F59" s="60">
        <v>0</v>
      </c>
      <c r="G59" s="60">
        <v>200</v>
      </c>
      <c r="H59" s="60">
        <v>0</v>
      </c>
      <c r="I59" s="109"/>
      <c r="J59" s="58" t="s">
        <v>105</v>
      </c>
      <c r="K59" s="39">
        <v>3</v>
      </c>
      <c r="L59" s="112"/>
      <c r="M59" s="113"/>
    </row>
    <row r="60" spans="1:13" ht="74.25" customHeight="1" thickBot="1">
      <c r="A60" s="103"/>
      <c r="B60" s="111"/>
      <c r="C60" s="58" t="s">
        <v>106</v>
      </c>
      <c r="D60" s="59">
        <f t="shared" si="17"/>
        <v>200</v>
      </c>
      <c r="E60" s="60">
        <v>0</v>
      </c>
      <c r="F60" s="60">
        <v>0</v>
      </c>
      <c r="G60" s="60">
        <v>200</v>
      </c>
      <c r="H60" s="60">
        <v>0</v>
      </c>
      <c r="I60" s="111"/>
      <c r="J60" s="54" t="s">
        <v>105</v>
      </c>
      <c r="K60" s="40">
        <v>3</v>
      </c>
      <c r="L60" s="112"/>
      <c r="M60" s="114"/>
    </row>
    <row r="61" spans="1:13" s="38" customFormat="1" ht="74.25" customHeight="1" thickBot="1">
      <c r="A61" s="102" t="s">
        <v>249</v>
      </c>
      <c r="B61" s="105" t="s">
        <v>250</v>
      </c>
      <c r="C61" s="39" t="s">
        <v>23</v>
      </c>
      <c r="D61" s="59">
        <f t="shared" si="17"/>
        <v>644.69999999999993</v>
      </c>
      <c r="E61" s="59">
        <v>0</v>
      </c>
      <c r="F61" s="59">
        <v>612.4</v>
      </c>
      <c r="G61" s="59">
        <v>32.299999999999997</v>
      </c>
      <c r="H61" s="59">
        <v>0</v>
      </c>
      <c r="I61" s="105" t="s">
        <v>251</v>
      </c>
      <c r="J61" s="40" t="s">
        <v>105</v>
      </c>
      <c r="K61" s="40">
        <v>1</v>
      </c>
      <c r="L61" s="112" t="s">
        <v>220</v>
      </c>
      <c r="M61" s="105" t="s">
        <v>192</v>
      </c>
    </row>
    <row r="62" spans="1:13" s="38" customFormat="1" ht="74.25" customHeight="1" thickBot="1">
      <c r="A62" s="104"/>
      <c r="B62" s="106"/>
      <c r="C62" s="40" t="s">
        <v>24</v>
      </c>
      <c r="D62" s="59">
        <f t="shared" si="17"/>
        <v>0</v>
      </c>
      <c r="E62" s="59">
        <v>0</v>
      </c>
      <c r="F62" s="59">
        <v>0</v>
      </c>
      <c r="G62" s="59">
        <v>0</v>
      </c>
      <c r="H62" s="59">
        <v>0</v>
      </c>
      <c r="I62" s="106"/>
      <c r="J62" s="40" t="s">
        <v>105</v>
      </c>
      <c r="K62" s="40">
        <v>0</v>
      </c>
      <c r="L62" s="112"/>
      <c r="M62" s="106"/>
    </row>
    <row r="63" spans="1:13" s="38" customFormat="1" ht="74.25" customHeight="1" thickBot="1">
      <c r="A63" s="103"/>
      <c r="B63" s="107"/>
      <c r="C63" s="39" t="s">
        <v>106</v>
      </c>
      <c r="D63" s="59">
        <f t="shared" si="17"/>
        <v>0</v>
      </c>
      <c r="E63" s="59">
        <v>0</v>
      </c>
      <c r="F63" s="59">
        <v>0</v>
      </c>
      <c r="G63" s="59">
        <v>0</v>
      </c>
      <c r="H63" s="59">
        <v>0</v>
      </c>
      <c r="I63" s="107"/>
      <c r="J63" s="40" t="s">
        <v>105</v>
      </c>
      <c r="K63" s="40">
        <v>0</v>
      </c>
      <c r="L63" s="112"/>
      <c r="M63" s="107"/>
    </row>
    <row r="64" spans="1:13" ht="16.5" thickBot="1">
      <c r="A64" s="108"/>
      <c r="B64" s="110" t="s">
        <v>219</v>
      </c>
      <c r="C64" s="58" t="s">
        <v>23</v>
      </c>
      <c r="D64" s="60">
        <f>SUM(E64:H64)</f>
        <v>2905.9</v>
      </c>
      <c r="E64" s="60">
        <f>E49+E52+E55+E58+E61</f>
        <v>0</v>
      </c>
      <c r="F64" s="60">
        <f t="shared" ref="F64:H64" si="18">F49+F52+F55+F58+F61</f>
        <v>612.4</v>
      </c>
      <c r="G64" s="60">
        <f t="shared" si="18"/>
        <v>2293.5</v>
      </c>
      <c r="H64" s="60">
        <f t="shared" si="18"/>
        <v>0</v>
      </c>
      <c r="I64" s="108" t="s">
        <v>19</v>
      </c>
      <c r="J64" s="108" t="s">
        <v>19</v>
      </c>
      <c r="K64" s="108" t="s">
        <v>19</v>
      </c>
      <c r="L64" s="108" t="s">
        <v>19</v>
      </c>
      <c r="M64" s="108" t="s">
        <v>19</v>
      </c>
    </row>
    <row r="65" spans="1:13" ht="16.5" thickBot="1">
      <c r="A65" s="109"/>
      <c r="B65" s="110"/>
      <c r="C65" s="58" t="s">
        <v>24</v>
      </c>
      <c r="D65" s="60">
        <f t="shared" ref="D65:D66" si="19">SUM(E65:H65)</f>
        <v>689.4</v>
      </c>
      <c r="E65" s="60">
        <f t="shared" ref="E65:H65" si="20">E50+E53+E56+E59+E62</f>
        <v>0</v>
      </c>
      <c r="F65" s="60">
        <f t="shared" si="20"/>
        <v>0</v>
      </c>
      <c r="G65" s="60">
        <f t="shared" si="20"/>
        <v>689.4</v>
      </c>
      <c r="H65" s="60">
        <f t="shared" si="20"/>
        <v>0</v>
      </c>
      <c r="I65" s="109"/>
      <c r="J65" s="109"/>
      <c r="K65" s="109"/>
      <c r="L65" s="109"/>
      <c r="M65" s="109"/>
    </row>
    <row r="66" spans="1:13" ht="16.5" thickBot="1">
      <c r="A66" s="109"/>
      <c r="B66" s="110"/>
      <c r="C66" s="58" t="s">
        <v>106</v>
      </c>
      <c r="D66" s="60">
        <f t="shared" si="19"/>
        <v>689.4</v>
      </c>
      <c r="E66" s="60">
        <f t="shared" ref="E66:H66" si="21">E51+E54+E57+E60+E63</f>
        <v>0</v>
      </c>
      <c r="F66" s="60">
        <f t="shared" si="21"/>
        <v>0</v>
      </c>
      <c r="G66" s="60">
        <f t="shared" si="21"/>
        <v>689.4</v>
      </c>
      <c r="H66" s="60">
        <f t="shared" si="21"/>
        <v>0</v>
      </c>
      <c r="I66" s="109"/>
      <c r="J66" s="109"/>
      <c r="K66" s="109"/>
      <c r="L66" s="109"/>
      <c r="M66" s="109"/>
    </row>
    <row r="67" spans="1:13" ht="16.5" thickBot="1">
      <c r="A67" s="99" t="s">
        <v>144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1"/>
    </row>
    <row r="68" spans="1:13" ht="16.5" thickBot="1">
      <c r="A68" s="102" t="s">
        <v>154</v>
      </c>
      <c r="B68" s="110" t="s">
        <v>145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ht="15.75" customHeight="1" thickBot="1">
      <c r="A69" s="103"/>
      <c r="B69" s="110" t="s">
        <v>146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ht="41.25" customHeight="1" thickBot="1">
      <c r="A70" s="102" t="s">
        <v>155</v>
      </c>
      <c r="B70" s="105" t="s">
        <v>112</v>
      </c>
      <c r="C70" s="39" t="s">
        <v>23</v>
      </c>
      <c r="D70" s="39">
        <f>E70+F70+G70+H70</f>
        <v>13094.8</v>
      </c>
      <c r="E70" s="39">
        <v>0</v>
      </c>
      <c r="F70" s="39">
        <v>0</v>
      </c>
      <c r="G70" s="39">
        <v>13094.8</v>
      </c>
      <c r="H70" s="39">
        <v>0</v>
      </c>
      <c r="I70" s="105" t="s">
        <v>111</v>
      </c>
      <c r="J70" s="39" t="s">
        <v>19</v>
      </c>
      <c r="K70" s="39" t="s">
        <v>19</v>
      </c>
      <c r="L70" s="108" t="s">
        <v>110</v>
      </c>
      <c r="M70" s="105" t="s">
        <v>19</v>
      </c>
    </row>
    <row r="71" spans="1:13" ht="42.75" customHeight="1" thickBot="1">
      <c r="A71" s="104"/>
      <c r="B71" s="106"/>
      <c r="C71" s="39" t="s">
        <v>24</v>
      </c>
      <c r="D71" s="39">
        <f>E71+F71+G71+H71</f>
        <v>12522.6</v>
      </c>
      <c r="E71" s="39">
        <v>0</v>
      </c>
      <c r="F71" s="39">
        <v>0</v>
      </c>
      <c r="G71" s="39">
        <v>12522.6</v>
      </c>
      <c r="H71" s="39">
        <v>0</v>
      </c>
      <c r="I71" s="106"/>
      <c r="J71" s="39" t="s">
        <v>19</v>
      </c>
      <c r="K71" s="39" t="s">
        <v>19</v>
      </c>
      <c r="L71" s="109"/>
      <c r="M71" s="106"/>
    </row>
    <row r="72" spans="1:13" ht="36.75" customHeight="1" thickBot="1">
      <c r="A72" s="103"/>
      <c r="B72" s="107"/>
      <c r="C72" s="39" t="s">
        <v>106</v>
      </c>
      <c r="D72" s="39">
        <f>E72+F72+G72+H72</f>
        <v>12522.6</v>
      </c>
      <c r="E72" s="39">
        <v>0</v>
      </c>
      <c r="F72" s="39">
        <v>0</v>
      </c>
      <c r="G72" s="39">
        <v>12522.6</v>
      </c>
      <c r="H72" s="39">
        <v>0</v>
      </c>
      <c r="I72" s="107"/>
      <c r="J72" s="40" t="s">
        <v>19</v>
      </c>
      <c r="K72" s="40" t="s">
        <v>19</v>
      </c>
      <c r="L72" s="111"/>
      <c r="M72" s="107"/>
    </row>
    <row r="73" spans="1:13" ht="16.5" thickBot="1">
      <c r="A73" s="105"/>
      <c r="B73" s="110" t="s">
        <v>219</v>
      </c>
      <c r="C73" s="39" t="s">
        <v>23</v>
      </c>
      <c r="D73" s="39">
        <f>SUM(E73:H73)</f>
        <v>13094.8</v>
      </c>
      <c r="E73" s="39">
        <f t="shared" ref="E73:H73" si="22">E70</f>
        <v>0</v>
      </c>
      <c r="F73" s="39">
        <f t="shared" si="22"/>
        <v>0</v>
      </c>
      <c r="G73" s="39">
        <f t="shared" si="22"/>
        <v>13094.8</v>
      </c>
      <c r="H73" s="39">
        <f t="shared" si="22"/>
        <v>0</v>
      </c>
      <c r="I73" s="105" t="s">
        <v>19</v>
      </c>
      <c r="J73" s="105" t="s">
        <v>19</v>
      </c>
      <c r="K73" s="105" t="s">
        <v>19</v>
      </c>
      <c r="L73" s="108" t="s">
        <v>19</v>
      </c>
      <c r="M73" s="108" t="s">
        <v>19</v>
      </c>
    </row>
    <row r="74" spans="1:13" ht="16.5" thickBot="1">
      <c r="A74" s="106"/>
      <c r="B74" s="110"/>
      <c r="C74" s="39" t="s">
        <v>24</v>
      </c>
      <c r="D74" s="39">
        <f>SUM(E74:H74)</f>
        <v>12522.6</v>
      </c>
      <c r="E74" s="39">
        <f t="shared" ref="E74:H74" si="23">E71</f>
        <v>0</v>
      </c>
      <c r="F74" s="39">
        <f t="shared" si="23"/>
        <v>0</v>
      </c>
      <c r="G74" s="39">
        <f t="shared" si="23"/>
        <v>12522.6</v>
      </c>
      <c r="H74" s="39">
        <f t="shared" si="23"/>
        <v>0</v>
      </c>
      <c r="I74" s="106"/>
      <c r="J74" s="106"/>
      <c r="K74" s="106"/>
      <c r="L74" s="109"/>
      <c r="M74" s="109"/>
    </row>
    <row r="75" spans="1:13" ht="16.5" thickBot="1">
      <c r="A75" s="106"/>
      <c r="B75" s="110"/>
      <c r="C75" s="39" t="s">
        <v>106</v>
      </c>
      <c r="D75" s="39">
        <f>SUM(E75:H75)</f>
        <v>12522.6</v>
      </c>
      <c r="E75" s="39">
        <f t="shared" ref="E75:H75" si="24">E72</f>
        <v>0</v>
      </c>
      <c r="F75" s="39">
        <f t="shared" si="24"/>
        <v>0</v>
      </c>
      <c r="G75" s="39">
        <f t="shared" si="24"/>
        <v>12522.6</v>
      </c>
      <c r="H75" s="39">
        <f t="shared" si="24"/>
        <v>0</v>
      </c>
      <c r="I75" s="106"/>
      <c r="J75" s="106"/>
      <c r="K75" s="106"/>
      <c r="L75" s="109"/>
      <c r="M75" s="109"/>
    </row>
    <row r="76" spans="1:13" ht="16.5" thickBot="1">
      <c r="A76" s="112"/>
      <c r="B76" s="110" t="s">
        <v>62</v>
      </c>
      <c r="C76" s="39" t="s">
        <v>23</v>
      </c>
      <c r="D76" s="59">
        <f>SUM(E76:H76)</f>
        <v>23391</v>
      </c>
      <c r="E76" s="59">
        <f>E19+E34+E43+E64+E73</f>
        <v>178.1</v>
      </c>
      <c r="F76" s="59">
        <f>F19+F34+F43+F64+F73</f>
        <v>1511.3</v>
      </c>
      <c r="G76" s="59">
        <f>G19+G34+G43+G64+G73</f>
        <v>21701.599999999999</v>
      </c>
      <c r="H76" s="59">
        <f>H19+H34+H43+H64+H73</f>
        <v>0</v>
      </c>
      <c r="I76" s="112" t="s">
        <v>19</v>
      </c>
      <c r="J76" s="112" t="s">
        <v>19</v>
      </c>
      <c r="K76" s="112" t="s">
        <v>19</v>
      </c>
      <c r="L76" s="137" t="s">
        <v>19</v>
      </c>
      <c r="M76" s="137" t="s">
        <v>19</v>
      </c>
    </row>
    <row r="77" spans="1:13" ht="16.5" thickBot="1">
      <c r="A77" s="112"/>
      <c r="B77" s="110"/>
      <c r="C77" s="39" t="s">
        <v>24</v>
      </c>
      <c r="D77" s="39">
        <f t="shared" ref="D77:D78" si="25">SUM(E77:H77)</f>
        <v>17192.5</v>
      </c>
      <c r="E77" s="59">
        <f t="shared" ref="E77:H77" si="26">E20+E35+E44+E65+E74</f>
        <v>280.10000000000002</v>
      </c>
      <c r="F77" s="59">
        <f t="shared" si="26"/>
        <v>1298</v>
      </c>
      <c r="G77" s="59">
        <f t="shared" si="26"/>
        <v>15614.400000000001</v>
      </c>
      <c r="H77" s="59">
        <f t="shared" si="26"/>
        <v>0</v>
      </c>
      <c r="I77" s="112"/>
      <c r="J77" s="112"/>
      <c r="K77" s="112"/>
      <c r="L77" s="137"/>
      <c r="M77" s="137"/>
    </row>
    <row r="78" spans="1:13" ht="16.5" thickBot="1">
      <c r="A78" s="112"/>
      <c r="B78" s="110"/>
      <c r="C78" s="39" t="s">
        <v>106</v>
      </c>
      <c r="D78" s="39">
        <f t="shared" si="25"/>
        <v>17381.800000000003</v>
      </c>
      <c r="E78" s="59">
        <f t="shared" ref="E78:H78" si="27">E21+E36+E45+E66+E75</f>
        <v>340.6</v>
      </c>
      <c r="F78" s="59">
        <f t="shared" si="27"/>
        <v>1426.8</v>
      </c>
      <c r="G78" s="59">
        <f t="shared" si="27"/>
        <v>15614.400000000001</v>
      </c>
      <c r="H78" s="59">
        <f t="shared" si="27"/>
        <v>0</v>
      </c>
      <c r="I78" s="112"/>
      <c r="J78" s="112"/>
      <c r="K78" s="112"/>
      <c r="L78" s="137"/>
      <c r="M78" s="137"/>
    </row>
    <row r="79" spans="1:13" ht="15.75">
      <c r="A79" s="7"/>
      <c r="B79" s="8"/>
      <c r="C79" s="9"/>
      <c r="D79" s="8"/>
      <c r="E79" s="8"/>
      <c r="F79" s="8"/>
      <c r="G79" s="8"/>
      <c r="H79" s="8"/>
      <c r="I79" s="9"/>
      <c r="J79" s="9"/>
      <c r="K79" s="9"/>
      <c r="L79" s="9"/>
      <c r="M79" s="9"/>
    </row>
    <row r="81" spans="1:13">
      <c r="A81" s="138" t="s">
        <v>127</v>
      </c>
      <c r="B81" s="138"/>
      <c r="C81" s="138"/>
      <c r="D81" s="15"/>
      <c r="E81" s="15"/>
      <c r="F81" s="15"/>
      <c r="G81" s="15"/>
      <c r="H81" s="15"/>
      <c r="I81" s="19"/>
      <c r="J81" s="15"/>
      <c r="K81" s="15"/>
      <c r="L81" s="15"/>
      <c r="M81" s="17" t="s">
        <v>248</v>
      </c>
    </row>
    <row r="82" spans="1:13">
      <c r="A82" s="138"/>
      <c r="B82" s="138"/>
      <c r="C82" s="138"/>
    </row>
  </sheetData>
  <mergeCells count="138">
    <mergeCell ref="A61:A63"/>
    <mergeCell ref="B61:B63"/>
    <mergeCell ref="I61:I63"/>
    <mergeCell ref="L61:L63"/>
    <mergeCell ref="M61:M63"/>
    <mergeCell ref="A73:A75"/>
    <mergeCell ref="B73:B75"/>
    <mergeCell ref="I73:I75"/>
    <mergeCell ref="J73:J75"/>
    <mergeCell ref="K73:K75"/>
    <mergeCell ref="L73:L75"/>
    <mergeCell ref="M73:M75"/>
    <mergeCell ref="K64:K66"/>
    <mergeCell ref="B64:B66"/>
    <mergeCell ref="A81:C82"/>
    <mergeCell ref="A67:M67"/>
    <mergeCell ref="A68:A69"/>
    <mergeCell ref="B68:M68"/>
    <mergeCell ref="B69:M69"/>
    <mergeCell ref="A70:A72"/>
    <mergeCell ref="B70:B72"/>
    <mergeCell ref="I70:I72"/>
    <mergeCell ref="L70:L72"/>
    <mergeCell ref="M70:M72"/>
    <mergeCell ref="A76:A78"/>
    <mergeCell ref="B76:B78"/>
    <mergeCell ref="I76:I78"/>
    <mergeCell ref="J76:J78"/>
    <mergeCell ref="K76:K78"/>
    <mergeCell ref="L76:L78"/>
    <mergeCell ref="M76:M78"/>
    <mergeCell ref="A19:A21"/>
    <mergeCell ref="B19:B21"/>
    <mergeCell ref="I19:I21"/>
    <mergeCell ref="J19:J21"/>
    <mergeCell ref="K19:K21"/>
    <mergeCell ref="B15:M15"/>
    <mergeCell ref="A16:A18"/>
    <mergeCell ref="B16:B18"/>
    <mergeCell ref="L64:L66"/>
    <mergeCell ref="M64:M66"/>
    <mergeCell ref="A52:A54"/>
    <mergeCell ref="B52:B54"/>
    <mergeCell ref="J43:J45"/>
    <mergeCell ref="K43:K45"/>
    <mergeCell ref="L43:L45"/>
    <mergeCell ref="A37:M37"/>
    <mergeCell ref="A38:A39"/>
    <mergeCell ref="B38:M38"/>
    <mergeCell ref="B39:M39"/>
    <mergeCell ref="L19:L21"/>
    <mergeCell ref="M19:M21"/>
    <mergeCell ref="A64:A66"/>
    <mergeCell ref="I64:I66"/>
    <mergeCell ref="J64:J66"/>
    <mergeCell ref="A7:M7"/>
    <mergeCell ref="A8:A9"/>
    <mergeCell ref="B8:M8"/>
    <mergeCell ref="B9:M9"/>
    <mergeCell ref="A10:A12"/>
    <mergeCell ref="B10:B12"/>
    <mergeCell ref="I10:I12"/>
    <mergeCell ref="L10:L12"/>
    <mergeCell ref="M10:M12"/>
    <mergeCell ref="A1:M1"/>
    <mergeCell ref="D4:D5"/>
    <mergeCell ref="E4:H4"/>
    <mergeCell ref="A3:A5"/>
    <mergeCell ref="D3:H3"/>
    <mergeCell ref="B3:B5"/>
    <mergeCell ref="C3:C5"/>
    <mergeCell ref="A34:A36"/>
    <mergeCell ref="B34:B36"/>
    <mergeCell ref="M34:M36"/>
    <mergeCell ref="I34:I36"/>
    <mergeCell ref="J34:J36"/>
    <mergeCell ref="K3:K5"/>
    <mergeCell ref="M3:M5"/>
    <mergeCell ref="L3:L5"/>
    <mergeCell ref="J3:J5"/>
    <mergeCell ref="K34:K36"/>
    <mergeCell ref="L34:L36"/>
    <mergeCell ref="A13:M13"/>
    <mergeCell ref="A14:A15"/>
    <mergeCell ref="B14:M14"/>
    <mergeCell ref="I16:I18"/>
    <mergeCell ref="L16:L18"/>
    <mergeCell ref="M16:M18"/>
    <mergeCell ref="A40:A42"/>
    <mergeCell ref="B40:B42"/>
    <mergeCell ref="I40:I42"/>
    <mergeCell ref="L40:L42"/>
    <mergeCell ref="M40:M42"/>
    <mergeCell ref="A43:A45"/>
    <mergeCell ref="A58:A60"/>
    <mergeCell ref="B58:B60"/>
    <mergeCell ref="I58:I60"/>
    <mergeCell ref="L58:L60"/>
    <mergeCell ref="I52:I54"/>
    <mergeCell ref="L52:L54"/>
    <mergeCell ref="M52:M54"/>
    <mergeCell ref="A46:M46"/>
    <mergeCell ref="M49:M51"/>
    <mergeCell ref="A49:A51"/>
    <mergeCell ref="B49:B51"/>
    <mergeCell ref="M58:M60"/>
    <mergeCell ref="L49:L51"/>
    <mergeCell ref="A47:A48"/>
    <mergeCell ref="B47:M47"/>
    <mergeCell ref="B48:M48"/>
    <mergeCell ref="M43:M45"/>
    <mergeCell ref="B43:B45"/>
    <mergeCell ref="I43:I45"/>
    <mergeCell ref="A55:A57"/>
    <mergeCell ref="B55:B57"/>
    <mergeCell ref="I55:I57"/>
    <mergeCell ref="L55:L57"/>
    <mergeCell ref="M55:M57"/>
    <mergeCell ref="I49:I51"/>
    <mergeCell ref="A22:M22"/>
    <mergeCell ref="A23:A24"/>
    <mergeCell ref="B23:M23"/>
    <mergeCell ref="A31:A33"/>
    <mergeCell ref="B31:B33"/>
    <mergeCell ref="I31:I33"/>
    <mergeCell ref="L31:L33"/>
    <mergeCell ref="M31:M33"/>
    <mergeCell ref="B24:M24"/>
    <mergeCell ref="A28:A30"/>
    <mergeCell ref="B28:B30"/>
    <mergeCell ref="I28:I30"/>
    <mergeCell ref="L25:L27"/>
    <mergeCell ref="M25:M27"/>
    <mergeCell ref="A25:A27"/>
    <mergeCell ref="B25:B27"/>
    <mergeCell ref="I25:I27"/>
    <mergeCell ref="L28:L30"/>
    <mergeCell ref="M28:M30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view="pageBreakPreview" zoomScaleNormal="100" zoomScaleSheetLayoutView="100" workbookViewId="0">
      <selection activeCell="G38" sqref="G38"/>
    </sheetView>
  </sheetViews>
  <sheetFormatPr defaultRowHeight="15"/>
  <cols>
    <col min="1" max="1" width="36.28515625" style="61" customWidth="1"/>
    <col min="2" max="2" width="16" style="63" customWidth="1"/>
    <col min="3" max="3" width="10.28515625" style="61" customWidth="1"/>
    <col min="4" max="4" width="9.42578125" style="61" bestFit="1" customWidth="1"/>
    <col min="5" max="5" width="11.28515625" style="61" customWidth="1"/>
    <col min="6" max="7" width="9.140625" style="61"/>
    <col min="8" max="8" width="9.28515625" style="61" bestFit="1" customWidth="1"/>
    <col min="9" max="16384" width="9.140625" style="61"/>
  </cols>
  <sheetData>
    <row r="1" spans="1:6" ht="18.75">
      <c r="A1" s="144" t="s">
        <v>25</v>
      </c>
      <c r="B1" s="144"/>
      <c r="C1" s="144"/>
      <c r="D1" s="144"/>
      <c r="E1" s="144"/>
    </row>
    <row r="2" spans="1:6" ht="45.75" customHeight="1">
      <c r="A2" s="145" t="s">
        <v>68</v>
      </c>
      <c r="B2" s="145"/>
      <c r="C2" s="145"/>
      <c r="D2" s="145"/>
      <c r="E2" s="145"/>
    </row>
    <row r="3" spans="1:6" ht="16.5" thickBot="1">
      <c r="A3" s="62"/>
    </row>
    <row r="4" spans="1:6" ht="90.75" customHeight="1" thickBot="1">
      <c r="A4" s="39" t="s">
        <v>59</v>
      </c>
      <c r="B4" s="39" t="s">
        <v>26</v>
      </c>
    </row>
    <row r="5" spans="1:6" ht="16.5" thickBot="1">
      <c r="A5" s="39">
        <v>1</v>
      </c>
      <c r="B5" s="39">
        <v>2</v>
      </c>
    </row>
    <row r="6" spans="1:6" ht="16.5" thickBot="1">
      <c r="A6" s="64" t="s">
        <v>27</v>
      </c>
      <c r="B6" s="39">
        <f>SUM(B7:B10)</f>
        <v>728245.40000000014</v>
      </c>
    </row>
    <row r="7" spans="1:6" ht="16.5" thickBot="1">
      <c r="A7" s="64" t="s">
        <v>28</v>
      </c>
      <c r="B7" s="39">
        <v>11155.9</v>
      </c>
    </row>
    <row r="8" spans="1:6" ht="16.5" thickBot="1">
      <c r="A8" s="65" t="s">
        <v>29</v>
      </c>
      <c r="B8" s="39">
        <v>561386.80000000005</v>
      </c>
    </row>
    <row r="9" spans="1:6" ht="31.5" customHeight="1" thickBot="1">
      <c r="A9" s="65" t="s">
        <v>30</v>
      </c>
      <c r="B9" s="39">
        <v>155702.70000000001</v>
      </c>
    </row>
    <row r="10" spans="1:6" ht="31.5" customHeight="1" thickBot="1">
      <c r="A10" s="65" t="s">
        <v>31</v>
      </c>
      <c r="B10" s="39">
        <v>0</v>
      </c>
    </row>
    <row r="11" spans="1:6" ht="15.75">
      <c r="A11" s="66"/>
    </row>
    <row r="12" spans="1:6" ht="33" customHeight="1">
      <c r="A12" s="145" t="s">
        <v>69</v>
      </c>
      <c r="B12" s="145"/>
      <c r="C12" s="145"/>
      <c r="D12" s="145"/>
      <c r="E12" s="145"/>
      <c r="F12" s="67"/>
    </row>
    <row r="13" spans="1:6" ht="16.5" thickBot="1">
      <c r="A13" s="62"/>
      <c r="C13" s="63"/>
      <c r="D13" s="63"/>
      <c r="E13" s="63"/>
      <c r="F13" s="63"/>
    </row>
    <row r="14" spans="1:6" ht="16.5" thickBot="1">
      <c r="A14" s="139" t="s">
        <v>59</v>
      </c>
      <c r="B14" s="141" t="s">
        <v>32</v>
      </c>
      <c r="C14" s="142"/>
      <c r="D14" s="142"/>
      <c r="E14" s="143"/>
      <c r="F14" s="68"/>
    </row>
    <row r="15" spans="1:6" ht="16.5" thickBot="1">
      <c r="A15" s="140"/>
      <c r="B15" s="69" t="s">
        <v>23</v>
      </c>
      <c r="C15" s="69" t="s">
        <v>24</v>
      </c>
      <c r="D15" s="69" t="s">
        <v>106</v>
      </c>
      <c r="E15" s="69" t="s">
        <v>98</v>
      </c>
    </row>
    <row r="16" spans="1:6" ht="16.5" thickBot="1">
      <c r="A16" s="69">
        <v>1</v>
      </c>
      <c r="B16" s="70">
        <v>3</v>
      </c>
      <c r="C16" s="70">
        <v>4</v>
      </c>
      <c r="D16" s="70">
        <v>5</v>
      </c>
      <c r="E16" s="70">
        <v>6</v>
      </c>
    </row>
    <row r="17" spans="1:8" ht="16.5" thickBot="1">
      <c r="A17" s="71" t="s">
        <v>27</v>
      </c>
      <c r="B17" s="70">
        <f t="shared" ref="B17:D17" si="0">SUM(B18:B21)</f>
        <v>75507.899999999994</v>
      </c>
      <c r="C17" s="70">
        <f t="shared" si="0"/>
        <v>117634.9</v>
      </c>
      <c r="D17" s="70">
        <f t="shared" si="0"/>
        <v>21754.100000000002</v>
      </c>
      <c r="E17" s="70">
        <f>SUM(B17:D17)</f>
        <v>214896.9</v>
      </c>
    </row>
    <row r="18" spans="1:8" ht="16.5" thickBot="1">
      <c r="A18" s="71" t="s">
        <v>28</v>
      </c>
      <c r="B18" s="70">
        <f t="shared" ref="B18:E21" si="1">B23+B28</f>
        <v>21698.1</v>
      </c>
      <c r="C18" s="70">
        <f t="shared" si="1"/>
        <v>50493.5</v>
      </c>
      <c r="D18" s="70">
        <f t="shared" si="1"/>
        <v>340.6</v>
      </c>
      <c r="E18" s="70">
        <f t="shared" si="1"/>
        <v>72532.2</v>
      </c>
    </row>
    <row r="19" spans="1:8" ht="16.5" thickBot="1">
      <c r="A19" s="71" t="s">
        <v>29</v>
      </c>
      <c r="B19" s="70">
        <f t="shared" si="1"/>
        <v>21417.3</v>
      </c>
      <c r="C19" s="70">
        <f t="shared" si="1"/>
        <v>47745.5</v>
      </c>
      <c r="D19" s="70">
        <f t="shared" si="1"/>
        <v>1426.8</v>
      </c>
      <c r="E19" s="70">
        <f t="shared" si="1"/>
        <v>70589.600000000006</v>
      </c>
    </row>
    <row r="20" spans="1:8" ht="16.5" thickBot="1">
      <c r="A20" s="71" t="s">
        <v>60</v>
      </c>
      <c r="B20" s="70">
        <f t="shared" si="1"/>
        <v>32392.5</v>
      </c>
      <c r="C20" s="70">
        <f t="shared" si="1"/>
        <v>19395.900000000001</v>
      </c>
      <c r="D20" s="70">
        <f t="shared" si="1"/>
        <v>19986.7</v>
      </c>
      <c r="E20" s="70">
        <f t="shared" si="1"/>
        <v>71775.100000000006</v>
      </c>
    </row>
    <row r="21" spans="1:8" ht="16.5" thickBot="1">
      <c r="A21" s="72" t="s">
        <v>31</v>
      </c>
      <c r="B21" s="70">
        <f t="shared" si="1"/>
        <v>0</v>
      </c>
      <c r="C21" s="70">
        <f t="shared" si="1"/>
        <v>0</v>
      </c>
      <c r="D21" s="70">
        <f t="shared" si="1"/>
        <v>0</v>
      </c>
      <c r="E21" s="70">
        <f t="shared" si="1"/>
        <v>0</v>
      </c>
    </row>
    <row r="22" spans="1:8" ht="32.25" thickBot="1">
      <c r="A22" s="71" t="s">
        <v>33</v>
      </c>
      <c r="B22" s="70">
        <f t="shared" ref="B22:D22" si="2">SUM(B23:B26)</f>
        <v>52116.9</v>
      </c>
      <c r="C22" s="70">
        <f t="shared" si="2"/>
        <v>100442.4</v>
      </c>
      <c r="D22" s="70">
        <f t="shared" si="2"/>
        <v>4372.3</v>
      </c>
      <c r="E22" s="70">
        <f>SUM(B22:D22)</f>
        <v>156931.59999999998</v>
      </c>
      <c r="H22" s="61">
        <f>B6+E17</f>
        <v>943142.30000000016</v>
      </c>
    </row>
    <row r="23" spans="1:8" ht="16.5" thickBot="1">
      <c r="A23" s="71" t="s">
        <v>28</v>
      </c>
      <c r="B23" s="73">
        <f>'Проектная часть'!E35</f>
        <v>21520</v>
      </c>
      <c r="C23" s="73">
        <f>'Проектная часть'!E36</f>
        <v>50213.4</v>
      </c>
      <c r="D23" s="73">
        <f>'Проектная часть'!E37</f>
        <v>0</v>
      </c>
      <c r="E23" s="74">
        <f>B23+C23+D23</f>
        <v>71733.399999999994</v>
      </c>
    </row>
    <row r="24" spans="1:8" ht="16.5" thickBot="1">
      <c r="A24" s="71" t="s">
        <v>61</v>
      </c>
      <c r="B24" s="73">
        <f>'Проектная часть'!F35</f>
        <v>19906</v>
      </c>
      <c r="C24" s="73">
        <f>'Проектная часть'!F36</f>
        <v>46447.5</v>
      </c>
      <c r="D24" s="73">
        <f>'Проектная часть'!F37</f>
        <v>0</v>
      </c>
      <c r="E24" s="74">
        <f>B24+C24+D24</f>
        <v>66353.5</v>
      </c>
    </row>
    <row r="25" spans="1:8" ht="16.5" thickBot="1">
      <c r="A25" s="71" t="s">
        <v>60</v>
      </c>
      <c r="B25" s="73">
        <f>'Проектная часть'!G35</f>
        <v>10690.9</v>
      </c>
      <c r="C25" s="73">
        <f>'Проектная часть'!G36</f>
        <v>3781.5</v>
      </c>
      <c r="D25" s="73">
        <f>'Проектная часть'!G37</f>
        <v>4372.3</v>
      </c>
      <c r="E25" s="74">
        <f>B25+C25+D25</f>
        <v>18844.7</v>
      </c>
    </row>
    <row r="26" spans="1:8" ht="16.5" thickBot="1">
      <c r="A26" s="71" t="s">
        <v>31</v>
      </c>
      <c r="B26" s="73">
        <f>'Проектная часть'!H35</f>
        <v>0</v>
      </c>
      <c r="C26" s="73">
        <f>'Проектная часть'!H36</f>
        <v>0</v>
      </c>
      <c r="D26" s="73">
        <f>'Проектная часть'!H37</f>
        <v>0</v>
      </c>
      <c r="E26" s="74">
        <f>B26+C26+D26</f>
        <v>0</v>
      </c>
    </row>
    <row r="27" spans="1:8" ht="32.25" thickBot="1">
      <c r="A27" s="71" t="s">
        <v>34</v>
      </c>
      <c r="B27" s="75">
        <f t="shared" ref="B27" si="3">SUM(B28:B31)</f>
        <v>23391</v>
      </c>
      <c r="C27" s="70">
        <f t="shared" ref="C27:D27" si="4">SUM(C28:C31)</f>
        <v>17192.5</v>
      </c>
      <c r="D27" s="70">
        <f t="shared" si="4"/>
        <v>17381.800000000003</v>
      </c>
      <c r="E27" s="70">
        <f>SUM(B27:D27)</f>
        <v>57965.3</v>
      </c>
    </row>
    <row r="28" spans="1:8" ht="16.5" thickBot="1">
      <c r="A28" s="71" t="s">
        <v>28</v>
      </c>
      <c r="B28" s="76">
        <f>'Процессная часть'!E76</f>
        <v>178.1</v>
      </c>
      <c r="C28" s="76">
        <f>'Процессная часть'!E77</f>
        <v>280.10000000000002</v>
      </c>
      <c r="D28" s="76">
        <f>'Процессная часть'!E78</f>
        <v>340.6</v>
      </c>
      <c r="E28" s="70">
        <f>B28+C28+D28</f>
        <v>798.80000000000007</v>
      </c>
    </row>
    <row r="29" spans="1:8" ht="16.5" thickBot="1">
      <c r="A29" s="71" t="s">
        <v>61</v>
      </c>
      <c r="B29" s="77">
        <f>'Процессная часть'!F76</f>
        <v>1511.3</v>
      </c>
      <c r="C29" s="77">
        <f>'Процессная часть'!F77</f>
        <v>1298</v>
      </c>
      <c r="D29" s="77">
        <f>'Процессная часть'!F78</f>
        <v>1426.8</v>
      </c>
      <c r="E29" s="77">
        <f>B29+C29+D29</f>
        <v>4236.1000000000004</v>
      </c>
    </row>
    <row r="30" spans="1:8" ht="16.5" thickBot="1">
      <c r="A30" s="71" t="s">
        <v>60</v>
      </c>
      <c r="B30" s="77">
        <f>'Процессная часть'!G76</f>
        <v>21701.599999999999</v>
      </c>
      <c r="C30" s="77">
        <f>'Процессная часть'!G77</f>
        <v>15614.400000000001</v>
      </c>
      <c r="D30" s="77">
        <f>'Процессная часть'!G78</f>
        <v>15614.400000000001</v>
      </c>
      <c r="E30" s="77">
        <f>B30+C30+D30</f>
        <v>52930.400000000001</v>
      </c>
    </row>
    <row r="31" spans="1:8" ht="16.5" thickBot="1">
      <c r="A31" s="71" t="s">
        <v>31</v>
      </c>
      <c r="B31" s="77">
        <f>'Процессная часть'!H76</f>
        <v>0</v>
      </c>
      <c r="C31" s="77">
        <f>'Процессная часть'!H77</f>
        <v>0</v>
      </c>
      <c r="D31" s="77">
        <f>'Процессная часть'!H78</f>
        <v>0</v>
      </c>
      <c r="E31" s="77">
        <f>B31+C31+D31</f>
        <v>0</v>
      </c>
    </row>
    <row r="33" spans="1:5" ht="30" customHeight="1">
      <c r="A33" s="97" t="s">
        <v>127</v>
      </c>
      <c r="B33" s="97"/>
      <c r="E33" s="78" t="s">
        <v>233</v>
      </c>
    </row>
  </sheetData>
  <mergeCells count="6">
    <mergeCell ref="A33:B33"/>
    <mergeCell ref="A14:A15"/>
    <mergeCell ref="B14:E14"/>
    <mergeCell ref="A1:E1"/>
    <mergeCell ref="A2:E2"/>
    <mergeCell ref="A12:E12"/>
  </mergeCells>
  <printOptions horizontalCentered="1"/>
  <pageMargins left="1.1811023622047245" right="0.39370078740157483" top="0.78740157480314965" bottom="0.78740157480314965" header="0.59055118110236227" footer="0.31496062992125984"/>
  <pageSetup paperSize="9" fitToHeight="0" orientation="portrait" horizontalDpi="1200" verticalDpi="1200" r:id="rId1"/>
  <headerFooter differentFirst="1">
    <oddHeader>&amp;C&amp;P</oddHeader>
  </headerFooter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'Проектная часть'!Заголовки_для_печати</vt:lpstr>
      <vt:lpstr>'Процессная часть'!Заголовки_для_печати</vt:lpstr>
      <vt:lpstr>'Фин. обеспечение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2025-02-25T06:48:25Z</cp:lastPrinted>
  <dcterms:created xsi:type="dcterms:W3CDTF">2024-05-07T12:52:59Z</dcterms:created>
  <dcterms:modified xsi:type="dcterms:W3CDTF">2025-02-27T14:13:19Z</dcterms:modified>
</cp:coreProperties>
</file>